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5 КСТ 202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2021'!$A$15:$AN$15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2021'!P1_SCOPE_PROT1,'5 КСТ 2021'!P2_SCOPE_PROT1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2021'!$A$1:$AN$75</definedName>
  </definedNames>
  <calcPr calcId="144525"/>
</workbook>
</file>

<file path=xl/calcChain.xml><?xml version="1.0" encoding="utf-8"?>
<calcChain xmlns="http://schemas.openxmlformats.org/spreadsheetml/2006/main">
  <c r="AB74" i="1" l="1"/>
  <c r="AB48" i="1"/>
  <c r="AC71" i="1" l="1"/>
  <c r="AD71" i="1"/>
  <c r="AE71" i="1"/>
  <c r="AF71" i="1"/>
  <c r="AG71" i="1"/>
  <c r="AI74" i="1"/>
  <c r="AN75" i="1"/>
  <c r="AM75" i="1"/>
  <c r="AL75" i="1"/>
  <c r="AK75" i="1"/>
  <c r="AJ75" i="1"/>
  <c r="AI75" i="1"/>
  <c r="AH75" i="1"/>
  <c r="AN74" i="1"/>
  <c r="AM74" i="1"/>
  <c r="AL74" i="1"/>
  <c r="AL71" i="1" s="1"/>
  <c r="AK74" i="1"/>
  <c r="AJ74" i="1"/>
  <c r="AH74" i="1"/>
  <c r="AC47" i="1"/>
  <c r="AD47" i="1"/>
  <c r="AE47" i="1"/>
  <c r="AF47" i="1"/>
  <c r="AG47" i="1"/>
  <c r="AB47" i="1"/>
  <c r="AJ71" i="1" l="1"/>
  <c r="AK71" i="1"/>
  <c r="AI71" i="1"/>
  <c r="AH71" i="1"/>
  <c r="AM71" i="1"/>
  <c r="AN71" i="1"/>
  <c r="AB71" i="1"/>
  <c r="AN49" i="1"/>
  <c r="AM49" i="1"/>
  <c r="AL49" i="1"/>
  <c r="AK49" i="1"/>
  <c r="AJ49" i="1"/>
  <c r="AI49" i="1"/>
  <c r="AH49" i="1"/>
  <c r="AA47" i="1" l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AI48" i="1" l="1"/>
  <c r="AI47" i="1" s="1"/>
  <c r="AJ48" i="1"/>
  <c r="AJ47" i="1" s="1"/>
  <c r="AK48" i="1"/>
  <c r="AK47" i="1" s="1"/>
  <c r="AL48" i="1"/>
  <c r="AL47" i="1" s="1"/>
  <c r="AM48" i="1"/>
  <c r="AM47" i="1" s="1"/>
  <c r="AN48" i="1"/>
  <c r="AN47" i="1" s="1"/>
  <c r="AH48" i="1"/>
  <c r="AH47" i="1" s="1"/>
  <c r="AH17" i="1"/>
  <c r="AJ17" i="1"/>
  <c r="AK17" i="1"/>
  <c r="AL17" i="1"/>
  <c r="AM17" i="1"/>
  <c r="AN17" i="1"/>
  <c r="AH19" i="1"/>
  <c r="AI19" i="1"/>
  <c r="AJ19" i="1"/>
  <c r="AK19" i="1"/>
  <c r="AL19" i="1"/>
  <c r="AM19" i="1"/>
  <c r="AN19" i="1"/>
  <c r="AH20" i="1"/>
  <c r="AI20" i="1"/>
  <c r="AJ20" i="1"/>
  <c r="AK20" i="1"/>
  <c r="AL20" i="1"/>
  <c r="AM20" i="1"/>
  <c r="AN20" i="1"/>
  <c r="AH21" i="1"/>
  <c r="AI21" i="1"/>
  <c r="AJ21" i="1"/>
  <c r="AK21" i="1"/>
  <c r="AL21" i="1"/>
  <c r="AM21" i="1"/>
  <c r="AN21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C17" i="1"/>
  <c r="AD17" i="1"/>
  <c r="AE17" i="1"/>
  <c r="AF17" i="1"/>
  <c r="AG17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F21" i="1"/>
  <c r="F20" i="1"/>
  <c r="F19" i="1"/>
  <c r="AC22" i="1" l="1"/>
  <c r="AN22" i="1"/>
  <c r="AM22" i="1"/>
  <c r="AL22" i="1"/>
  <c r="AK22" i="1"/>
  <c r="AJ22" i="1"/>
  <c r="AI22" i="1"/>
  <c r="AH22" i="1"/>
  <c r="AG22" i="1"/>
  <c r="AF22" i="1"/>
  <c r="AE22" i="1"/>
  <c r="AD22" i="1"/>
  <c r="AB22" i="1"/>
  <c r="AA71" i="1"/>
  <c r="AA22" i="1" s="1"/>
  <c r="Z71" i="1"/>
  <c r="Z22" i="1" s="1"/>
  <c r="Y71" i="1"/>
  <c r="Y22" i="1" s="1"/>
  <c r="X71" i="1"/>
  <c r="X22" i="1" s="1"/>
  <c r="W71" i="1"/>
  <c r="W22" i="1" s="1"/>
  <c r="V71" i="1"/>
  <c r="V22" i="1" s="1"/>
  <c r="U71" i="1"/>
  <c r="U22" i="1" s="1"/>
  <c r="T71" i="1"/>
  <c r="T22" i="1" s="1"/>
  <c r="S71" i="1"/>
  <c r="S22" i="1" s="1"/>
  <c r="R71" i="1"/>
  <c r="R22" i="1" s="1"/>
  <c r="Q71" i="1"/>
  <c r="Q22" i="1" s="1"/>
  <c r="P71" i="1"/>
  <c r="P22" i="1" s="1"/>
  <c r="O71" i="1"/>
  <c r="O22" i="1" s="1"/>
  <c r="N71" i="1"/>
  <c r="N22" i="1" s="1"/>
  <c r="M71" i="1"/>
  <c r="M22" i="1" s="1"/>
  <c r="L71" i="1"/>
  <c r="L22" i="1" s="1"/>
  <c r="K71" i="1"/>
  <c r="K22" i="1" s="1"/>
  <c r="J71" i="1"/>
  <c r="J22" i="1" s="1"/>
  <c r="I71" i="1"/>
  <c r="I22" i="1" s="1"/>
  <c r="H71" i="1"/>
  <c r="H22" i="1" s="1"/>
  <c r="G71" i="1"/>
  <c r="G22" i="1" s="1"/>
  <c r="F71" i="1"/>
  <c r="F22" i="1" s="1"/>
  <c r="AI52" i="1"/>
  <c r="AI51" i="1" s="1"/>
  <c r="AL45" i="1"/>
  <c r="AL44" i="1" s="1"/>
  <c r="AL18" i="1" s="1"/>
  <c r="AK45" i="1"/>
  <c r="AK44" i="1" s="1"/>
  <c r="AK18" i="1" s="1"/>
  <c r="AI45" i="1"/>
  <c r="AI44" i="1" s="1"/>
  <c r="AI18" i="1" s="1"/>
  <c r="AN45" i="1"/>
  <c r="AN44" i="1" s="1"/>
  <c r="AN18" i="1" s="1"/>
  <c r="AM45" i="1"/>
  <c r="AM44" i="1" s="1"/>
  <c r="AM18" i="1" s="1"/>
  <c r="AJ45" i="1"/>
  <c r="AJ44" i="1" s="1"/>
  <c r="AJ18" i="1" s="1"/>
  <c r="AG45" i="1"/>
  <c r="AG44" i="1" s="1"/>
  <c r="AG18" i="1" s="1"/>
  <c r="AF45" i="1"/>
  <c r="AF44" i="1" s="1"/>
  <c r="AF18" i="1" s="1"/>
  <c r="AE45" i="1"/>
  <c r="AE44" i="1" s="1"/>
  <c r="AE18" i="1" s="1"/>
  <c r="AD45" i="1"/>
  <c r="AD44" i="1" s="1"/>
  <c r="AD18" i="1" s="1"/>
  <c r="AC45" i="1"/>
  <c r="AC44" i="1" s="1"/>
  <c r="AC18" i="1" s="1"/>
  <c r="Z45" i="1"/>
  <c r="Z44" i="1" s="1"/>
  <c r="Z18" i="1" s="1"/>
  <c r="Y45" i="1"/>
  <c r="Y44" i="1" s="1"/>
  <c r="Y18" i="1" s="1"/>
  <c r="X45" i="1"/>
  <c r="X44" i="1" s="1"/>
  <c r="X18" i="1" s="1"/>
  <c r="W45" i="1"/>
  <c r="W44" i="1" s="1"/>
  <c r="V45" i="1"/>
  <c r="V44" i="1" s="1"/>
  <c r="V18" i="1" s="1"/>
  <c r="U45" i="1"/>
  <c r="U44" i="1" s="1"/>
  <c r="U18" i="1" s="1"/>
  <c r="T45" i="1"/>
  <c r="T44" i="1" s="1"/>
  <c r="T18" i="1" s="1"/>
  <c r="S45" i="1"/>
  <c r="S44" i="1" s="1"/>
  <c r="R45" i="1"/>
  <c r="R44" i="1" s="1"/>
  <c r="R18" i="1" s="1"/>
  <c r="Q45" i="1"/>
  <c r="Q44" i="1" s="1"/>
  <c r="Q18" i="1" s="1"/>
  <c r="P45" i="1"/>
  <c r="P44" i="1" s="1"/>
  <c r="O45" i="1"/>
  <c r="O44" i="1" s="1"/>
  <c r="O18" i="1" s="1"/>
  <c r="N45" i="1"/>
  <c r="N44" i="1" s="1"/>
  <c r="N18" i="1" s="1"/>
  <c r="M45" i="1"/>
  <c r="M44" i="1" s="1"/>
  <c r="M18" i="1" s="1"/>
  <c r="L45" i="1"/>
  <c r="L44" i="1" s="1"/>
  <c r="L18" i="1" s="1"/>
  <c r="K45" i="1"/>
  <c r="K44" i="1" s="1"/>
  <c r="K18" i="1" s="1"/>
  <c r="J45" i="1"/>
  <c r="J44" i="1" s="1"/>
  <c r="J18" i="1" s="1"/>
  <c r="I45" i="1"/>
  <c r="I44" i="1" s="1"/>
  <c r="I18" i="1" s="1"/>
  <c r="H45" i="1"/>
  <c r="H44" i="1" s="1"/>
  <c r="H18" i="1" s="1"/>
  <c r="G45" i="1"/>
  <c r="G44" i="1" s="1"/>
  <c r="F45" i="1"/>
  <c r="F44" i="1" s="1"/>
  <c r="AH45" i="1"/>
  <c r="AH44" i="1" s="1"/>
  <c r="AA45" i="1"/>
  <c r="AA44" i="1" s="1"/>
  <c r="AA18" i="1" s="1"/>
  <c r="AI24" i="1"/>
  <c r="AI17" i="1" s="1"/>
  <c r="AB24" i="1"/>
  <c r="AB17" i="1" s="1"/>
  <c r="F17" i="1"/>
  <c r="S23" i="1" l="1"/>
  <c r="S18" i="1"/>
  <c r="S16" i="1" s="1"/>
  <c r="AH23" i="1"/>
  <c r="AH18" i="1"/>
  <c r="AH16" i="1" s="1"/>
  <c r="P18" i="1"/>
  <c r="P16" i="1" s="1"/>
  <c r="W23" i="1"/>
  <c r="W18" i="1"/>
  <c r="W16" i="1" s="1"/>
  <c r="G23" i="1"/>
  <c r="G18" i="1"/>
  <c r="G16" i="1" s="1"/>
  <c r="AA16" i="1"/>
  <c r="X16" i="1"/>
  <c r="AA23" i="1"/>
  <c r="T16" i="1"/>
  <c r="T23" i="1"/>
  <c r="H16" i="1"/>
  <c r="H23" i="1"/>
  <c r="X23" i="1"/>
  <c r="K23" i="1"/>
  <c r="K16" i="1"/>
  <c r="AF16" i="1"/>
  <c r="AF23" i="1"/>
  <c r="L16" i="1"/>
  <c r="L23" i="1"/>
  <c r="O23" i="1"/>
  <c r="O16" i="1"/>
  <c r="P23" i="1"/>
  <c r="U16" i="1"/>
  <c r="U23" i="1"/>
  <c r="AE23" i="1"/>
  <c r="AE16" i="1"/>
  <c r="AM16" i="1"/>
  <c r="AM23" i="1"/>
  <c r="Q23" i="1"/>
  <c r="Q16" i="1"/>
  <c r="AC23" i="1"/>
  <c r="F18" i="1"/>
  <c r="F16" i="1" s="1"/>
  <c r="F23" i="1"/>
  <c r="J16" i="1"/>
  <c r="J23" i="1"/>
  <c r="N16" i="1"/>
  <c r="N23" i="1"/>
  <c r="R16" i="1"/>
  <c r="R23" i="1"/>
  <c r="V16" i="1"/>
  <c r="V23" i="1"/>
  <c r="Z16" i="1"/>
  <c r="Z23" i="1"/>
  <c r="AN23" i="1"/>
  <c r="AN16" i="1"/>
  <c r="AI23" i="1"/>
  <c r="AI16" i="1"/>
  <c r="M16" i="1"/>
  <c r="M23" i="1"/>
  <c r="AC16" i="1"/>
  <c r="I23" i="1"/>
  <c r="I16" i="1"/>
  <c r="Y23" i="1"/>
  <c r="Y16" i="1"/>
  <c r="AG16" i="1"/>
  <c r="AG23" i="1"/>
  <c r="AD16" i="1"/>
  <c r="AD23" i="1"/>
  <c r="AJ23" i="1"/>
  <c r="AJ16" i="1"/>
  <c r="AK23" i="1"/>
  <c r="AK16" i="1"/>
  <c r="AL16" i="1"/>
  <c r="AL23" i="1"/>
  <c r="AB45" i="1"/>
  <c r="AB44" i="1" s="1"/>
  <c r="AB18" i="1" s="1"/>
  <c r="AB23" i="1" l="1"/>
  <c r="AB16" i="1"/>
</calcChain>
</file>

<file path=xl/sharedStrings.xml><?xml version="1.0" encoding="utf-8"?>
<sst xmlns="http://schemas.openxmlformats.org/spreadsheetml/2006/main" count="272" uniqueCount="174">
  <si>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</si>
  <si>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</si>
  <si>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</si>
  <si>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Ввод основного средства (квартал)</t>
  </si>
  <si>
    <t>Ввод основного средства (год)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</si>
  <si>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</si>
  <si>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</si>
  <si>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</si>
  <si>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</si>
  <si>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</si>
  <si>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</si>
  <si>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</si>
  <si>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</si>
  <si>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</si>
  <si>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</si>
  <si>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</si>
  <si>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</si>
  <si>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</si>
  <si>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</si>
  <si>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</si>
  <si>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</si>
  <si>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</si>
  <si>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</si>
  <si>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</si>
  <si>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</si>
  <si>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</si>
  <si>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</si>
  <si>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</si>
  <si>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</si>
  <si>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</si>
  <si>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</si>
  <si>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</si>
  <si>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</si>
  <si>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</si>
  <si>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</si>
  <si>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</si>
  <si>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</si>
  <si>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</si>
  <si>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</si>
  <si>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</si>
  <si>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</si>
  <si>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</si>
  <si>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</si>
  <si>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</si>
  <si>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</si>
  <si>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</si>
  <si>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</si>
  <si>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</si>
  <si>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</si>
  <si>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</si>
  <si>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</si>
  <si>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</si>
  <si>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</si>
  <si>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</si>
  <si>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</si>
  <si>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</si>
  <si>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</si>
  <si>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</si>
  <si>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</si>
  <si>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</si>
  <si>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</si>
  <si>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</si>
  <si>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</si>
  <si>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</si>
  <si>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</si>
  <si>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</si>
  <si>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</si>
  <si>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</si>
  <si>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</si>
  <si>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</si>
  <si>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</si>
  <si>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</si>
  <si>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</si>
  <si>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</si>
  <si>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</si>
  <si>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</si>
  <si>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</si>
  <si>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</si>
  <si>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</si>
  <si>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</si>
  <si>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</si>
  <si>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</si>
  <si>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</si>
  <si>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</si>
  <si>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</si>
  <si>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</si>
  <si>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</si>
  <si>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</si>
  <si>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</si>
  <si>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</si>
  <si>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</si>
  <si>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</si>
  <si>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</si>
  <si>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</si>
  <si>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</si>
  <si>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</si>
  <si>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</si>
  <si>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</si>
  <si>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</si>
  <si>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</si>
  <si>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</si>
  <si>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</si>
  <si>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</si>
  <si>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</si>
  <si>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</si>
  <si>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</si>
  <si>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</si>
  <si>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</si>
  <si>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</si>
  <si>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</si>
  <si>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</si>
  <si>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</si>
  <si>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</si>
  <si>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</si>
  <si>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</si>
  <si>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</si>
  <si>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</si>
  <si>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</si>
  <si>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</si>
  <si>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</si>
  <si>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</si>
  <si>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</si>
  <si>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</si>
  <si>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</si>
  <si>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</si>
  <si>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</si>
  <si>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</si>
  <si>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</si>
  <si>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</si>
  <si>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</si>
  <si>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</si>
  <si>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</si>
  <si>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</si>
  <si>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</si>
  <si>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</si>
  <si>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</si>
  <si>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</si>
  <si>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</si>
  <si>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</si>
  <si>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</si>
  <si>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</si>
  <si>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</si>
  <si>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</si>
  <si>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</si>
  <si>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</si>
  <si>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</si>
  <si>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</si>
  <si>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</si>
  <si>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Костромская область </t>
  </si>
  <si>
    <t>Г</t>
  </si>
  <si>
    <t>1.2.1.2.2.</t>
  </si>
  <si>
    <t>1.2.1.2.4.</t>
  </si>
  <si>
    <t>Утверждённый план  принятия основных средств и нематериальных активов к бухгалтерскому учету на год</t>
  </si>
  <si>
    <t>О_К/ВЛГ/34/02/0001</t>
  </si>
  <si>
    <t>О_К/ВЛГ/34/02/0002</t>
  </si>
  <si>
    <t>Приобретение измельчителя древесины</t>
  </si>
  <si>
    <t>Р_К/ВЛГ/34/06/0001</t>
  </si>
  <si>
    <t>Р_К/ВЛГ/34/06/0003</t>
  </si>
  <si>
    <t>1.6.1.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</si>
  <si>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</si>
  <si>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</si>
  <si>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>к постановлению Департамента строительства, ЖКХ и ТЭК Костромской области</t>
  </si>
  <si>
    <t xml:space="preserve">План ввода основных средств </t>
  </si>
  <si>
    <t>Раздел 1. План принятия основных</t>
  </si>
  <si>
    <t>средств и нематериальных активов к бухгалтерскому учету</t>
  </si>
  <si>
    <t xml:space="preserve"> филиала "Волго-Вятский" АО "Оборонэнерго"  в границах Костромской области</t>
  </si>
  <si>
    <t>Идентификатор инвестиционного проекта</t>
  </si>
  <si>
    <t>млн. рублей (без НДС)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</si>
  <si>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</si>
  <si>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</si>
  <si>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Придлжение 10</t>
  </si>
  <si>
    <t>на 2026 год &lt;3&gt; с распределением по кварталам</t>
  </si>
  <si>
    <t>Итого утвержденный план  
за год</t>
  </si>
  <si>
    <t>от  "25" сентября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</si>
</sst>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5" borderId="0">
      <alignment vertical="top"/>
    </xf>
    <xf numFmtId="168" fontId="19" fillId="6" borderId="0">
      <alignment vertical="top"/>
    </xf>
    <xf numFmtId="0" fontId="17" fillId="0" borderId="0"/>
    <xf numFmtId="170" fontId="17" fillId="0" borderId="0" applyFont="0" applyFill="0" applyBorder="0" applyAlignment="0" applyProtection="0"/>
    <xf numFmtId="0" fontId="20" fillId="0" borderId="0"/>
    <xf numFmtId="171" fontId="17" fillId="0" borderId="0" applyFont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24" fillId="0" borderId="0">
      <alignment vertical="top"/>
    </xf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8" borderId="5" applyNumberFormat="0">
      <alignment readingOrder="1"/>
      <protection locked="0"/>
    </xf>
    <xf numFmtId="0" fontId="25" fillId="8" borderId="5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3" fontId="18" fillId="0" borderId="0">
      <alignment vertical="top"/>
    </xf>
    <xf numFmtId="0" fontId="15" fillId="0" borderId="0"/>
    <xf numFmtId="0" fontId="16" fillId="0" borderId="0"/>
    <xf numFmtId="173" fontId="18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5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0" fontId="27" fillId="0" borderId="6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6">
      <protection locked="0"/>
    </xf>
    <xf numFmtId="0" fontId="27" fillId="0" borderId="6">
      <protection locked="0"/>
    </xf>
    <xf numFmtId="0" fontId="27" fillId="0" borderId="6">
      <protection locked="0"/>
    </xf>
    <xf numFmtId="0" fontId="28" fillId="0" borderId="6">
      <protection locked="0"/>
    </xf>
    <xf numFmtId="0" fontId="31" fillId="9" borderId="0"/>
    <xf numFmtId="0" fontId="31" fillId="9" borderId="0"/>
    <xf numFmtId="0" fontId="32" fillId="9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0" borderId="7"/>
    <xf numFmtId="0" fontId="35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5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4" borderId="0" applyNumberFormat="0" applyBorder="0" applyAlignment="0" applyProtection="0"/>
    <xf numFmtId="0" fontId="35" fillId="21" borderId="0" applyNumberFormat="0" applyBorder="0" applyAlignment="0" applyProtection="0"/>
    <xf numFmtId="0" fontId="38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5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30" borderId="0" applyNumberFormat="0" applyBorder="0" applyAlignment="0" applyProtection="0"/>
    <xf numFmtId="0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76" fontId="40" fillId="54" borderId="0">
      <alignment horizontal="center" vertical="center"/>
    </xf>
    <xf numFmtId="177" fontId="41" fillId="0" borderId="8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6" fillId="0" borderId="0"/>
    <xf numFmtId="178" fontId="23" fillId="0" borderId="9">
      <protection locked="0"/>
    </xf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41" fillId="0" borderId="0" applyFont="0" applyBorder="0" applyProtection="0">
      <alignment vertical="center"/>
    </xf>
    <xf numFmtId="0" fontId="20" fillId="0" borderId="0"/>
    <xf numFmtId="176" fontId="17" fillId="0" borderId="0" applyNumberFormat="0" applyFont="0" applyAlignment="0">
      <alignment horizontal="center" vertical="center"/>
    </xf>
    <xf numFmtId="49" fontId="32" fillId="12" borderId="2">
      <alignment horizontal="left" vertical="top"/>
      <protection locked="0"/>
    </xf>
    <xf numFmtId="49" fontId="32" fillId="12" borderId="2">
      <alignment horizontal="left" vertical="top"/>
      <protection locked="0"/>
    </xf>
    <xf numFmtId="49" fontId="32" fillId="12" borderId="2">
      <alignment horizontal="left" vertical="top"/>
      <protection locked="0"/>
    </xf>
    <xf numFmtId="49" fontId="32" fillId="12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0" fontId="32" fillId="0" borderId="0">
      <alignment horizontal="left" vertical="top" wrapText="1"/>
    </xf>
    <xf numFmtId="0" fontId="43" fillId="0" borderId="10">
      <alignment horizontal="left" vertical="top" wrapText="1"/>
    </xf>
    <xf numFmtId="0" fontId="43" fillId="0" borderId="10">
      <alignment horizontal="left" vertical="top" wrapText="1"/>
    </xf>
    <xf numFmtId="49" fontId="20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2" borderId="2">
      <alignment horizontal="right" vertical="top"/>
      <protection locked="0"/>
    </xf>
    <xf numFmtId="49" fontId="32" fillId="12" borderId="2">
      <alignment horizontal="right" vertical="top"/>
      <protection locked="0"/>
    </xf>
    <xf numFmtId="49" fontId="32" fillId="12" borderId="2">
      <alignment horizontal="right" vertical="top"/>
      <protection locked="0"/>
    </xf>
    <xf numFmtId="49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3" fillId="0" borderId="10">
      <alignment horizontal="center" vertical="top" wrapText="1"/>
    </xf>
    <xf numFmtId="0" fontId="43" fillId="0" borderId="10">
      <alignment horizontal="center" vertical="top" wrapText="1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173" fontId="45" fillId="56" borderId="0">
      <alignment vertical="top"/>
    </xf>
    <xf numFmtId="39" fontId="46" fillId="5" borderId="0" applyNumberFormat="0" applyBorder="0">
      <alignment vertical="center"/>
    </xf>
    <xf numFmtId="0" fontId="47" fillId="11" borderId="0" applyNumberFormat="0" applyBorder="0" applyAlignment="0" applyProtection="0"/>
    <xf numFmtId="0" fontId="48" fillId="35" borderId="0" applyNumberFormat="0" applyBorder="0" applyAlignment="0" applyProtection="0"/>
    <xf numFmtId="0" fontId="23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184" fontId="51" fillId="0" borderId="0" applyFill="0" applyBorder="0" applyAlignment="0"/>
    <xf numFmtId="185" fontId="51" fillId="0" borderId="0" applyFill="0" applyBorder="0" applyAlignment="0"/>
    <xf numFmtId="181" fontId="51" fillId="0" borderId="0" applyFill="0" applyBorder="0" applyAlignment="0"/>
    <xf numFmtId="186" fontId="51" fillId="0" borderId="0" applyFill="0" applyBorder="0" applyAlignment="0"/>
    <xf numFmtId="182" fontId="51" fillId="0" borderId="0" applyFill="0" applyBorder="0" applyAlignment="0"/>
    <xf numFmtId="0" fontId="52" fillId="57" borderId="5" applyNumberFormat="0" applyAlignment="0" applyProtection="0"/>
    <xf numFmtId="187" fontId="53" fillId="58" borderId="2">
      <alignment vertical="center"/>
    </xf>
    <xf numFmtId="187" fontId="53" fillId="58" borderId="2">
      <alignment vertical="center"/>
    </xf>
    <xf numFmtId="0" fontId="52" fillId="57" borderId="5" applyNumberFormat="0" applyAlignment="0" applyProtection="0"/>
    <xf numFmtId="37" fontId="54" fillId="59" borderId="2">
      <alignment horizontal="center" vertical="center"/>
    </xf>
    <xf numFmtId="37" fontId="54" fillId="59" borderId="2">
      <alignment horizontal="center" vertical="center"/>
    </xf>
    <xf numFmtId="37" fontId="54" fillId="59" borderId="2">
      <alignment horizontal="center" vertical="center"/>
    </xf>
    <xf numFmtId="37" fontId="54" fillId="59" borderId="2">
      <alignment horizontal="center" vertical="center"/>
    </xf>
    <xf numFmtId="0" fontId="55" fillId="60" borderId="11" applyNumberFormat="0" applyAlignment="0" applyProtection="0"/>
    <xf numFmtId="0" fontId="56" fillId="37" borderId="11" applyNumberFormat="0" applyAlignment="0" applyProtection="0"/>
    <xf numFmtId="0" fontId="57" fillId="0" borderId="2">
      <alignment horizontal="left" vertical="center"/>
    </xf>
    <xf numFmtId="188" fontId="17" fillId="0" borderId="0" applyFont="0" applyFill="0" applyBorder="0" applyAlignment="0" applyProtection="0"/>
    <xf numFmtId="181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9" fillId="0" borderId="0" applyFont="0" applyFill="0" applyBorder="0" applyAlignment="0" applyProtection="0"/>
    <xf numFmtId="189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178" fontId="61" fillId="61" borderId="9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65" fontId="20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59" fillId="0" borderId="0" applyFont="0" applyFill="0" applyBorder="0" applyAlignment="0" applyProtection="0"/>
    <xf numFmtId="14" fontId="51" fillId="0" borderId="0" applyFill="0" applyBorder="0" applyAlignment="0"/>
    <xf numFmtId="14" fontId="63" fillId="0" borderId="0">
      <alignment vertical="top"/>
    </xf>
    <xf numFmtId="0" fontId="64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9" fillId="0" borderId="12" applyNumberFormat="0" applyFont="0" applyFill="0" applyAlignment="0" applyProtection="0"/>
    <xf numFmtId="0" fontId="65" fillId="0" borderId="0" applyNumberFormat="0" applyFill="0" applyBorder="0" applyAlignment="0" applyProtection="0"/>
    <xf numFmtId="173" fontId="66" fillId="0" borderId="0">
      <alignment vertical="top"/>
    </xf>
    <xf numFmtId="0" fontId="67" fillId="62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181" fontId="68" fillId="0" borderId="0" applyFill="0" applyBorder="0" applyAlignment="0"/>
    <xf numFmtId="182" fontId="68" fillId="0" borderId="0" applyFill="0" applyBorder="0" applyAlignment="0"/>
    <xf numFmtId="181" fontId="68" fillId="0" borderId="0" applyFill="0" applyBorder="0" applyAlignment="0"/>
    <xf numFmtId="186" fontId="68" fillId="0" borderId="0" applyFill="0" applyBorder="0" applyAlignment="0"/>
    <xf numFmtId="182" fontId="68" fillId="0" borderId="0" applyFill="0" applyBorder="0" applyAlignment="0"/>
    <xf numFmtId="194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0" fillId="0" borderId="0" applyFont="0" applyFill="0" applyBorder="0" applyAlignment="0" applyProtection="0"/>
    <xf numFmtId="37" fontId="17" fillId="0" borderId="0"/>
    <xf numFmtId="0" fontId="23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195" fontId="70" fillId="0" borderId="0" applyBorder="0" applyProtection="0"/>
    <xf numFmtId="195" fontId="70" fillId="0" borderId="0" applyBorder="0" applyProtection="0"/>
    <xf numFmtId="0" fontId="71" fillId="0" borderId="0"/>
    <xf numFmtId="0" fontId="38" fillId="0" borderId="0"/>
    <xf numFmtId="0" fontId="38" fillId="0" borderId="0"/>
    <xf numFmtId="0" fontId="23" fillId="0" borderId="0"/>
    <xf numFmtId="0" fontId="72" fillId="0" borderId="0" applyNumberFormat="0" applyFill="0" applyBorder="0" applyAlignment="0" applyProtection="0"/>
    <xf numFmtId="196" fontId="73" fillId="0" borderId="0" applyFill="0" applyBorder="0" applyAlignment="0" applyProtection="0"/>
    <xf numFmtId="196" fontId="18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2" fontId="60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8" fontId="23" fillId="67" borderId="2" applyBorder="0">
      <alignment horizontal="center" vertical="center"/>
    </xf>
    <xf numFmtId="0" fontId="82" fillId="1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3" fillId="68" borderId="0" applyNumberFormat="0" applyBorder="0" applyAlignment="0" applyProtection="0"/>
    <xf numFmtId="0" fontId="38" fillId="42" borderId="0" applyNumberFormat="0" applyBorder="0" applyAlignment="0" applyProtection="0"/>
    <xf numFmtId="168" fontId="58" fillId="6" borderId="2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197" fontId="84" fillId="6" borderId="0" applyNumberFormat="0" applyFont="0" applyAlignment="0"/>
    <xf numFmtId="0" fontId="85" fillId="0" borderId="0" applyProtection="0">
      <alignment horizontal="right"/>
    </xf>
    <xf numFmtId="0" fontId="86" fillId="0" borderId="13" applyNumberFormat="0" applyAlignment="0" applyProtection="0">
      <alignment horizontal="left" vertical="center"/>
    </xf>
    <xf numFmtId="0" fontId="86" fillId="0" borderId="14">
      <alignment horizontal="left" vertical="center"/>
    </xf>
    <xf numFmtId="0" fontId="87" fillId="0" borderId="0">
      <alignment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69" borderId="0" applyAlignment="0">
      <alignment horizontal="right"/>
      <protection locked="0"/>
    </xf>
    <xf numFmtId="2" fontId="94" fillId="69" borderId="0" applyAlignment="0">
      <alignment horizontal="right"/>
      <protection locked="0"/>
    </xf>
    <xf numFmtId="173" fontId="95" fillId="0" borderId="0">
      <alignment vertical="top"/>
    </xf>
    <xf numFmtId="0" fontId="46" fillId="70" borderId="2">
      <alignment horizontal="center" vertical="center" wrapText="1"/>
      <protection locked="0"/>
    </xf>
    <xf numFmtId="0" fontId="46" fillId="70" borderId="2">
      <alignment horizontal="center" vertical="center" wrapText="1"/>
      <protection locked="0"/>
    </xf>
    <xf numFmtId="0" fontId="46" fillId="70" borderId="2">
      <alignment horizontal="center" vertical="center" wrapText="1"/>
      <protection locked="0"/>
    </xf>
    <xf numFmtId="0" fontId="46" fillId="70" borderId="2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78" fontId="97" fillId="0" borderId="0"/>
    <xf numFmtId="0" fontId="17" fillId="0" borderId="0"/>
    <xf numFmtId="0" fontId="98" fillId="0" borderId="0" applyNumberFormat="0" applyFill="0" applyBorder="0" applyAlignment="0" applyProtection="0">
      <alignment vertical="top"/>
      <protection locked="0"/>
    </xf>
    <xf numFmtId="198" fontId="99" fillId="0" borderId="2">
      <alignment horizontal="center" vertical="center" wrapText="1"/>
    </xf>
    <xf numFmtId="0" fontId="100" fillId="15" borderId="5" applyNumberFormat="0" applyAlignment="0" applyProtection="0"/>
    <xf numFmtId="0" fontId="100" fillId="15" borderId="5" applyNumberFormat="0" applyAlignment="0" applyProtection="0"/>
    <xf numFmtId="0" fontId="101" fillId="50" borderId="5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99" fontId="45" fillId="0" borderId="0">
      <alignment vertical="top"/>
    </xf>
    <xf numFmtId="173" fontId="19" fillId="5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200" fontId="19" fillId="6" borderId="0">
      <alignment vertical="top"/>
    </xf>
    <xf numFmtId="38" fontId="19" fillId="0" borderId="0">
      <alignment vertical="top"/>
    </xf>
    <xf numFmtId="187" fontId="17" fillId="71" borderId="2">
      <alignment vertical="center"/>
    </xf>
    <xf numFmtId="176" fontId="103" fillId="72" borderId="19" applyBorder="0" applyAlignment="0">
      <alignment horizontal="left" indent="1"/>
    </xf>
    <xf numFmtId="181" fontId="104" fillId="0" borderId="0" applyFill="0" applyBorder="0" applyAlignment="0"/>
    <xf numFmtId="182" fontId="104" fillId="0" borderId="0" applyFill="0" applyBorder="0" applyAlignment="0"/>
    <xf numFmtId="181" fontId="104" fillId="0" borderId="0" applyFill="0" applyBorder="0" applyAlignment="0"/>
    <xf numFmtId="186" fontId="104" fillId="0" borderId="0" applyFill="0" applyBorder="0" applyAlignment="0"/>
    <xf numFmtId="182" fontId="104" fillId="0" borderId="0" applyFill="0" applyBorder="0" applyAlignment="0"/>
    <xf numFmtId="0" fontId="105" fillId="0" borderId="20" applyNumberFormat="0" applyFill="0" applyAlignment="0" applyProtection="0"/>
    <xf numFmtId="0" fontId="106" fillId="0" borderId="21" applyNumberFormat="0" applyFill="0" applyAlignment="0" applyProtection="0"/>
    <xf numFmtId="0" fontId="20" fillId="0" borderId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92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03" fontId="108" fillId="0" borderId="2">
      <alignment horizontal="right"/>
      <protection locked="0"/>
    </xf>
    <xf numFmtId="204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0" fontId="110" fillId="0" borderId="0" applyProtection="0">
      <alignment horizontal="justify" vertical="top"/>
      <protection locked="0"/>
    </xf>
    <xf numFmtId="3" fontId="20" fillId="0" borderId="22" applyFont="0" applyBorder="0">
      <alignment horizontal="center" vertical="center"/>
    </xf>
    <xf numFmtId="0" fontId="111" fillId="73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112" fillId="50" borderId="0" applyNumberFormat="0" applyBorder="0" applyAlignment="0" applyProtection="0"/>
    <xf numFmtId="0" fontId="83" fillId="50" borderId="0" applyNumberFormat="0" applyBorder="0" applyAlignment="0" applyProtection="0"/>
    <xf numFmtId="0" fontId="113" fillId="5" borderId="2" applyFont="0" applyBorder="0" applyAlignment="0">
      <alignment horizontal="center" vertical="center"/>
    </xf>
    <xf numFmtId="0" fontId="31" fillId="0" borderId="23"/>
    <xf numFmtId="0" fontId="31" fillId="0" borderId="23"/>
    <xf numFmtId="0" fontId="32" fillId="0" borderId="23"/>
    <xf numFmtId="0" fontId="114" fillId="0" borderId="0" applyNumberFormat="0" applyFill="0" applyBorder="0" applyAlignment="0" applyProtection="0"/>
    <xf numFmtId="211" fontId="20" fillId="0" borderId="0"/>
    <xf numFmtId="0" fontId="58" fillId="0" borderId="0"/>
    <xf numFmtId="0" fontId="58" fillId="0" borderId="0"/>
    <xf numFmtId="0" fontId="33" fillId="0" borderId="0"/>
    <xf numFmtId="0" fontId="18" fillId="74" borderId="0"/>
    <xf numFmtId="0" fontId="18" fillId="74" borderId="0"/>
    <xf numFmtId="0" fontId="18" fillId="74" borderId="0"/>
    <xf numFmtId="0" fontId="18" fillId="74" borderId="0"/>
    <xf numFmtId="0" fontId="20" fillId="0" borderId="0"/>
    <xf numFmtId="0" fontId="20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20" fillId="0" borderId="0"/>
    <xf numFmtId="0" fontId="116" fillId="0" borderId="0"/>
    <xf numFmtId="0" fontId="59" fillId="0" borderId="0" applyFill="0" applyBorder="0" applyProtection="0">
      <alignment vertical="center"/>
    </xf>
    <xf numFmtId="0" fontId="117" fillId="0" borderId="0"/>
    <xf numFmtId="0" fontId="17" fillId="0" borderId="0"/>
    <xf numFmtId="0" fontId="16" fillId="0" borderId="0"/>
    <xf numFmtId="0" fontId="20" fillId="75" borderId="24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20" fillId="75" borderId="24" applyNumberFormat="0" applyFont="0" applyAlignment="0" applyProtection="0"/>
    <xf numFmtId="0" fontId="17" fillId="49" borderId="24" applyNumberFormat="0" applyFont="0" applyAlignment="0" applyProtection="0"/>
    <xf numFmtId="0" fontId="18" fillId="49" borderId="25" applyNumberFormat="0" applyFont="0" applyAlignment="0" applyProtection="0"/>
    <xf numFmtId="212" fontId="20" fillId="0" borderId="0" applyFont="0" applyAlignment="0">
      <alignment horizontal="center"/>
    </xf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18" fillId="57" borderId="26" applyNumberFormat="0" applyAlignment="0" applyProtection="0"/>
    <xf numFmtId="0" fontId="119" fillId="76" borderId="26" applyNumberFormat="0" applyAlignment="0" applyProtection="0"/>
    <xf numFmtId="1" fontId="120" fillId="0" borderId="0" applyProtection="0">
      <alignment horizontal="right" vertical="center"/>
    </xf>
    <xf numFmtId="0" fontId="121" fillId="5" borderId="0">
      <alignment vertical="center"/>
    </xf>
    <xf numFmtId="49" fontId="122" fillId="0" borderId="27" applyFill="0" applyProtection="0">
      <alignment vertical="center"/>
    </xf>
    <xf numFmtId="185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3" fillId="7" borderId="28"/>
    <xf numFmtId="37" fontId="123" fillId="7" borderId="28"/>
    <xf numFmtId="181" fontId="124" fillId="0" borderId="0" applyFill="0" applyBorder="0" applyAlignment="0"/>
    <xf numFmtId="182" fontId="124" fillId="0" borderId="0" applyFill="0" applyBorder="0" applyAlignment="0"/>
    <xf numFmtId="181" fontId="124" fillId="0" borderId="0" applyFill="0" applyBorder="0" applyAlignment="0"/>
    <xf numFmtId="186" fontId="124" fillId="0" borderId="0" applyFill="0" applyBorder="0" applyAlignment="0"/>
    <xf numFmtId="182" fontId="124" fillId="0" borderId="0" applyFill="0" applyBorder="0" applyAlignment="0"/>
    <xf numFmtId="0" fontId="125" fillId="0" borderId="0" applyNumberFormat="0">
      <alignment horizontal="left"/>
    </xf>
    <xf numFmtId="216" fontId="126" fillId="0" borderId="29" applyBorder="0">
      <alignment horizontal="right"/>
      <protection locked="0"/>
    </xf>
    <xf numFmtId="49" fontId="127" fillId="0" borderId="2" applyNumberFormat="0">
      <alignment horizontal="left" vertical="center"/>
    </xf>
    <xf numFmtId="187" fontId="128" fillId="71" borderId="2">
      <alignment horizontal="center" vertical="center" wrapText="1"/>
      <protection locked="0"/>
    </xf>
    <xf numFmtId="187" fontId="128" fillId="71" borderId="2">
      <alignment horizontal="center" vertical="center" wrapText="1"/>
      <protection locked="0"/>
    </xf>
    <xf numFmtId="187" fontId="128" fillId="71" borderId="2">
      <alignment horizontal="center" vertical="center" wrapText="1"/>
      <protection locked="0"/>
    </xf>
    <xf numFmtId="187" fontId="128" fillId="71" borderId="2">
      <alignment horizontal="center" vertical="center" wrapText="1"/>
      <protection locked="0"/>
    </xf>
    <xf numFmtId="0" fontId="17" fillId="0" borderId="0">
      <alignment vertical="center"/>
    </xf>
    <xf numFmtId="0" fontId="43" fillId="77" borderId="0">
      <alignment horizontal="center" vertical="center"/>
    </xf>
    <xf numFmtId="0" fontId="44" fillId="77" borderId="0">
      <alignment horizontal="center" vertical="center"/>
    </xf>
    <xf numFmtId="0" fontId="44" fillId="57" borderId="0">
      <alignment horizontal="left" vertical="top"/>
    </xf>
    <xf numFmtId="0" fontId="129" fillId="77" borderId="0">
      <alignment horizontal="center" vertical="center"/>
    </xf>
    <xf numFmtId="0" fontId="44" fillId="77" borderId="0">
      <alignment horizontal="center" vertical="center"/>
    </xf>
    <xf numFmtId="0" fontId="44" fillId="77" borderId="0">
      <alignment horizontal="left" vertical="top"/>
    </xf>
    <xf numFmtId="0" fontId="130" fillId="77" borderId="0">
      <alignment horizontal="center" vertical="center"/>
    </xf>
    <xf numFmtId="0" fontId="130" fillId="77" borderId="0">
      <alignment horizontal="center" vertical="center"/>
    </xf>
    <xf numFmtId="0" fontId="130" fillId="77" borderId="0">
      <alignment horizontal="left" vertical="center"/>
    </xf>
    <xf numFmtId="0" fontId="130" fillId="77" borderId="0">
      <alignment horizontal="left" vertical="center"/>
    </xf>
    <xf numFmtId="0" fontId="130" fillId="77" borderId="0">
      <alignment horizontal="right" vertical="center"/>
    </xf>
    <xf numFmtId="0" fontId="130" fillId="77" borderId="0">
      <alignment horizontal="right" vertical="center"/>
    </xf>
    <xf numFmtId="0" fontId="131" fillId="77" borderId="0">
      <alignment horizontal="left" vertical="center"/>
    </xf>
    <xf numFmtId="0" fontId="130" fillId="77" borderId="0">
      <alignment horizontal="right" vertical="center"/>
    </xf>
    <xf numFmtId="0" fontId="132" fillId="0" borderId="30">
      <alignment vertical="center"/>
    </xf>
    <xf numFmtId="4" fontId="51" fillId="7" borderId="26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51" fillId="7" borderId="26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4" fillId="7" borderId="26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134" fillId="7" borderId="26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51" fillId="7" borderId="26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51" fillId="7" borderId="26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51" fillId="7" borderId="26" applyNumberFormat="0" applyProtection="0">
      <alignment horizontal="left" vertical="center" indent="1"/>
    </xf>
    <xf numFmtId="0" fontId="32" fillId="73" borderId="31" applyNumberFormat="0" applyProtection="0">
      <alignment horizontal="left" vertical="top" indent="1"/>
    </xf>
    <xf numFmtId="4" fontId="51" fillId="7" borderId="26" applyNumberFormat="0" applyProtection="0">
      <alignment horizontal="left" vertical="center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135" fillId="8" borderId="32" applyNumberFormat="0" applyProtection="0">
      <alignment horizontal="center" vertical="center" wrapTex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35" fillId="8" borderId="32" applyNumberFormat="0" applyProtection="0">
      <alignment horizontal="center" vertical="center" wrapTex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51" fillId="78" borderId="26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51" fillId="78" borderId="26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51" fillId="79" borderId="26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51" fillId="79" borderId="26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51" fillId="59" borderId="26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51" fillId="59" borderId="26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51" fillId="81" borderId="26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51" fillId="81" borderId="26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51" fillId="82" borderId="26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51" fillId="82" borderId="26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51" fillId="83" borderId="26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51" fillId="83" borderId="26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51" fillId="84" borderId="26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51" fillId="84" borderId="26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51" fillId="85" borderId="26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51" fillId="85" borderId="26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51" fillId="67" borderId="26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51" fillId="67" borderId="26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6" fillId="87" borderId="26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6" fillId="87" borderId="26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51" fillId="89" borderId="33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1" fillId="89" borderId="33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137" fillId="91" borderId="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0" fontId="17" fillId="8" borderId="32" applyNumberFormat="0" applyProtection="0">
      <alignment horizontal="left" vertical="center" indent="1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0" fontId="17" fillId="8" borderId="26" applyNumberFormat="0" applyProtection="0">
      <alignment horizontal="left" vertical="center" indent="1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0" fontId="17" fillId="8" borderId="32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8" fillId="89" borderId="32" applyNumberFormat="0" applyProtection="0">
      <alignment horizontal="left" vertical="center" wrapText="1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24" fillId="89" borderId="26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8" fillId="89" borderId="32" applyNumberFormat="0" applyProtection="0">
      <alignment horizontal="left" vertical="center" wrapText="1" indent="1"/>
    </xf>
    <xf numFmtId="4" fontId="24" fillId="89" borderId="26" applyNumberFormat="0" applyProtection="0">
      <alignment horizontal="left" vertical="center" indent="1"/>
    </xf>
    <xf numFmtId="4" fontId="138" fillId="72" borderId="32" applyNumberFormat="0" applyProtection="0">
      <alignment horizontal="left" vertical="center" wrapText="1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24" fillId="72" borderId="26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8" fillId="72" borderId="32" applyNumberFormat="0" applyProtection="0">
      <alignment horizontal="left" vertical="center" wrapText="1" indent="1"/>
    </xf>
    <xf numFmtId="4" fontId="24" fillId="72" borderId="26" applyNumberFormat="0" applyProtection="0">
      <alignment horizontal="left" vertical="center" indent="1"/>
    </xf>
    <xf numFmtId="0" fontId="17" fillId="94" borderId="32" applyNumberFormat="0" applyProtection="0">
      <alignment horizontal="left" vertical="center" wrapText="1" indent="2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7" fillId="72" borderId="26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7" fillId="94" borderId="32" applyNumberFormat="0" applyProtection="0">
      <alignment horizontal="left" vertical="center" wrapText="1" indent="2"/>
    </xf>
    <xf numFmtId="0" fontId="17" fillId="72" borderId="26" applyNumberFormat="0" applyProtection="0">
      <alignment horizontal="left" vertical="center" indent="1"/>
    </xf>
    <xf numFmtId="0" fontId="17" fillId="90" borderId="31" applyNumberFormat="0" applyProtection="0">
      <alignment horizontal="left" vertical="center" indent="1"/>
    </xf>
    <xf numFmtId="0" fontId="46" fillId="72" borderId="32" applyNumberFormat="0" applyProtection="0">
      <alignment horizontal="center" vertical="center" wrapText="1"/>
    </xf>
    <xf numFmtId="0" fontId="46" fillId="72" borderId="32" applyNumberFormat="0" applyProtection="0">
      <alignment horizontal="center" vertical="center" wrapText="1"/>
    </xf>
    <xf numFmtId="0" fontId="17" fillId="72" borderId="26" applyNumberFormat="0" applyProtection="0">
      <alignment horizontal="left" vertical="center" indent="1"/>
    </xf>
    <xf numFmtId="0" fontId="18" fillId="90" borderId="31" applyNumberFormat="0" applyProtection="0">
      <alignment horizontal="left" vertical="top" indent="1"/>
    </xf>
    <xf numFmtId="0" fontId="17" fillId="72" borderId="26" applyNumberFormat="0" applyProtection="0">
      <alignment horizontal="left" vertical="center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5" borderId="32" applyNumberFormat="0" applyProtection="0">
      <alignment horizontal="left" vertical="center" wrapText="1" indent="4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7" fillId="97" borderId="26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7" fillId="95" borderId="32" applyNumberFormat="0" applyProtection="0">
      <alignment horizontal="left" vertical="center" wrapText="1" indent="4"/>
    </xf>
    <xf numFmtId="0" fontId="17" fillId="97" borderId="26" applyNumberFormat="0" applyProtection="0">
      <alignment horizontal="left" vertical="center" indent="1"/>
    </xf>
    <xf numFmtId="0" fontId="17" fillId="92" borderId="31" applyNumberFormat="0" applyProtection="0">
      <alignment horizontal="left" vertical="center" indent="1"/>
    </xf>
    <xf numFmtId="0" fontId="46" fillId="97" borderId="32" applyNumberFormat="0" applyProtection="0">
      <alignment horizontal="center" vertical="center" wrapText="1"/>
    </xf>
    <xf numFmtId="0" fontId="46" fillId="97" borderId="32" applyNumberFormat="0" applyProtection="0">
      <alignment horizontal="center" vertical="center" wrapText="1"/>
    </xf>
    <xf numFmtId="0" fontId="17" fillId="97" borderId="26" applyNumberFormat="0" applyProtection="0">
      <alignment horizontal="left" vertical="center" indent="1"/>
    </xf>
    <xf numFmtId="0" fontId="18" fillId="92" borderId="31" applyNumberFormat="0" applyProtection="0">
      <alignment horizontal="left" vertical="top" indent="1"/>
    </xf>
    <xf numFmtId="0" fontId="17" fillId="97" borderId="26" applyNumberFormat="0" applyProtection="0">
      <alignment horizontal="left" vertical="center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8" borderId="32" applyNumberFormat="0" applyProtection="0">
      <alignment horizontal="left" vertical="center" wrapText="1" indent="6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5" borderId="26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98" borderId="32" applyNumberFormat="0" applyProtection="0">
      <alignment horizontal="left" vertical="center" wrapText="1" indent="6"/>
    </xf>
    <xf numFmtId="0" fontId="17" fillId="5" borderId="26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5" borderId="26" applyNumberFormat="0" applyProtection="0">
      <alignment horizontal="left" vertical="center" indent="1"/>
    </xf>
    <xf numFmtId="0" fontId="18" fillId="16" borderId="31" applyNumberFormat="0" applyProtection="0">
      <alignment horizontal="left" vertical="top" indent="1"/>
    </xf>
    <xf numFmtId="0" fontId="17" fillId="5" borderId="26" applyNumberFormat="0" applyProtection="0">
      <alignment horizontal="left" vertical="center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0" borderId="32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0" borderId="32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8" fillId="93" borderId="31" applyNumberFormat="0" applyProtection="0">
      <alignment horizontal="left" vertical="top" indent="1"/>
    </xf>
    <xf numFmtId="0" fontId="17" fillId="8" borderId="26" applyNumberFormat="0" applyProtection="0">
      <alignment horizontal="left" vertical="center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77" borderId="2" applyNumberFormat="0">
      <protection locked="0"/>
    </xf>
    <xf numFmtId="0" fontId="17" fillId="77" borderId="2" applyNumberFormat="0">
      <protection locked="0"/>
    </xf>
    <xf numFmtId="0" fontId="17" fillId="77" borderId="2" applyNumberFormat="0">
      <protection locked="0"/>
    </xf>
    <xf numFmtId="0" fontId="17" fillId="77" borderId="2" applyNumberFormat="0">
      <protection locked="0"/>
    </xf>
    <xf numFmtId="0" fontId="20" fillId="0" borderId="0"/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7" fillId="77" borderId="2" applyNumberFormat="0">
      <protection locked="0"/>
    </xf>
    <xf numFmtId="0" fontId="139" fillId="90" borderId="35" applyBorder="0"/>
    <xf numFmtId="4" fontId="51" fillId="99" borderId="26" applyNumberFormat="0" applyProtection="0">
      <alignment vertical="center"/>
    </xf>
    <xf numFmtId="4" fontId="140" fillId="75" borderId="31" applyNumberFormat="0" applyProtection="0">
      <alignment vertical="center"/>
    </xf>
    <xf numFmtId="4" fontId="51" fillId="99" borderId="26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34" fillId="99" borderId="26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134" fillId="99" borderId="26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51" fillId="99" borderId="26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51" fillId="99" borderId="26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51" fillId="99" borderId="26" applyNumberFormat="0" applyProtection="0">
      <alignment horizontal="left" vertical="center" indent="1"/>
    </xf>
    <xf numFmtId="0" fontId="140" fillId="75" borderId="31" applyNumberFormat="0" applyProtection="0">
      <alignment horizontal="left" vertical="top" indent="1"/>
    </xf>
    <xf numFmtId="4" fontId="51" fillId="99" borderId="26" applyNumberFormat="0" applyProtection="0">
      <alignment horizontal="left" vertical="center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4" fontId="51" fillId="89" borderId="26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51" fillId="89" borderId="26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4" fillId="89" borderId="26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134" fillId="89" borderId="26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0" fontId="17" fillId="8" borderId="36" applyNumberFormat="0" applyProtection="0">
      <alignment horizontal="left" vertical="center" wrapTex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36" applyNumberFormat="0" applyProtection="0">
      <alignment horizontal="left" vertical="center" wrapTex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46" fillId="15" borderId="32" applyNumberFormat="0" applyProtection="0">
      <alignment horizontal="center" vertical="center"/>
    </xf>
    <xf numFmtId="0" fontId="140" fillId="92" borderId="31" applyNumberFormat="0" applyProtection="0">
      <alignment horizontal="left" vertical="top" indent="1"/>
    </xf>
    <xf numFmtId="0" fontId="17" fillId="8" borderId="26" applyNumberFormat="0" applyProtection="0">
      <alignment horizontal="left" vertical="center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46" fillId="15" borderId="32" applyNumberFormat="0" applyProtection="0">
      <alignment horizontal="center" vertical="center"/>
    </xf>
    <xf numFmtId="0" fontId="17" fillId="8" borderId="26" applyNumberFormat="0" applyProtection="0">
      <alignment horizontal="left" vertical="center" indent="1"/>
    </xf>
    <xf numFmtId="0" fontId="141" fillId="0" borderId="0" applyNumberFormat="0" applyProtection="0"/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0" fontId="141" fillId="0" borderId="0" applyNumberFormat="0" applyProtection="0"/>
    <xf numFmtId="0" fontId="142" fillId="0" borderId="0"/>
    <xf numFmtId="0" fontId="133" fillId="102" borderId="2"/>
    <xf numFmtId="0" fontId="133" fillId="102" borderId="2"/>
    <xf numFmtId="0" fontId="133" fillId="102" borderId="2"/>
    <xf numFmtId="0" fontId="133" fillId="102" borderId="2"/>
    <xf numFmtId="4" fontId="124" fillId="89" borderId="26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124" fillId="89" borderId="26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0" fontId="143" fillId="103" borderId="0"/>
    <xf numFmtId="49" fontId="144" fillId="103" borderId="0"/>
    <xf numFmtId="49" fontId="145" fillId="103" borderId="37"/>
    <xf numFmtId="49" fontId="145" fillId="103" borderId="0"/>
    <xf numFmtId="0" fontId="143" fillId="100" borderId="37">
      <protection locked="0"/>
    </xf>
    <xf numFmtId="0" fontId="143" fillId="103" borderId="0"/>
    <xf numFmtId="0" fontId="145" fillId="104" borderId="0"/>
    <xf numFmtId="0" fontId="145" fillId="67" borderId="0"/>
    <xf numFmtId="0" fontId="145" fillId="81" borderId="0"/>
    <xf numFmtId="0" fontId="3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7" fontId="17" fillId="54" borderId="2">
      <alignment vertical="center"/>
    </xf>
    <xf numFmtId="0" fontId="147" fillId="0" borderId="0">
      <alignment horizontal="left" vertical="center" wrapText="1"/>
    </xf>
    <xf numFmtId="0" fontId="17" fillId="105" borderId="0"/>
    <xf numFmtId="0" fontId="15" fillId="0" borderId="0"/>
    <xf numFmtId="2" fontId="148" fillId="106" borderId="38" applyProtection="0"/>
    <xf numFmtId="2" fontId="148" fillId="106" borderId="38" applyProtection="0"/>
    <xf numFmtId="2" fontId="148" fillId="106" borderId="38" applyProtection="0"/>
    <xf numFmtId="2" fontId="148" fillId="106" borderId="38" applyProtection="0"/>
    <xf numFmtId="2" fontId="149" fillId="0" borderId="0" applyFill="0" applyBorder="0" applyProtection="0"/>
    <xf numFmtId="2" fontId="25" fillId="0" borderId="0" applyFill="0" applyBorder="0" applyProtection="0"/>
    <xf numFmtId="2" fontId="25" fillId="107" borderId="38" applyProtection="0"/>
    <xf numFmtId="2" fontId="25" fillId="107" borderId="38" applyProtection="0"/>
    <xf numFmtId="2" fontId="25" fillId="108" borderId="38" applyProtection="0"/>
    <xf numFmtId="2" fontId="25" fillId="108" borderId="38" applyProtection="0"/>
    <xf numFmtId="2" fontId="25" fillId="109" borderId="38" applyProtection="0"/>
    <xf numFmtId="2" fontId="25" fillId="109" borderId="38" applyProtection="0"/>
    <xf numFmtId="2" fontId="25" fillId="109" borderId="38" applyProtection="0">
      <alignment horizontal="center"/>
    </xf>
    <xf numFmtId="2" fontId="25" fillId="109" borderId="38" applyProtection="0">
      <alignment horizontal="center"/>
    </xf>
    <xf numFmtId="2" fontId="25" fillId="108" borderId="38" applyProtection="0">
      <alignment horizontal="center"/>
    </xf>
    <xf numFmtId="2" fontId="25" fillId="108" borderId="38" applyProtection="0">
      <alignment horizontal="center"/>
    </xf>
    <xf numFmtId="187" fontId="17" fillId="100" borderId="39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27" applyBorder="0" applyProtection="0">
      <alignment horizontal="right" vertical="center"/>
    </xf>
    <xf numFmtId="0" fontId="151" fillId="110" borderId="0" applyBorder="0" applyProtection="0">
      <alignment horizontal="centerContinuous" vertical="center"/>
    </xf>
    <xf numFmtId="0" fontId="151" fillId="111" borderId="27" applyBorder="0" applyProtection="0">
      <alignment horizontal="centerContinuous" vertical="center"/>
    </xf>
    <xf numFmtId="0" fontId="152" fillId="0" borderId="0"/>
    <xf numFmtId="173" fontId="153" fillId="112" borderId="0">
      <alignment horizontal="right" vertical="top"/>
    </xf>
    <xf numFmtId="0" fontId="139" fillId="0" borderId="0" applyBorder="0" applyProtection="0">
      <alignment horizontal="left"/>
    </xf>
    <xf numFmtId="0" fontId="117" fillId="0" borderId="0"/>
    <xf numFmtId="0" fontId="154" fillId="0" borderId="0" applyFill="0" applyBorder="0" applyProtection="0">
      <alignment horizontal="left"/>
    </xf>
    <xf numFmtId="0" fontId="81" fillId="0" borderId="40" applyFill="0" applyBorder="0" applyProtection="0">
      <alignment horizontal="left" vertical="top"/>
    </xf>
    <xf numFmtId="0" fontId="155" fillId="0" borderId="0">
      <alignment horizontal="centerContinuous"/>
    </xf>
    <xf numFmtId="0" fontId="23" fillId="0" borderId="0"/>
    <xf numFmtId="166" fontId="17" fillId="0" borderId="0" applyBorder="0" applyAlignment="0" applyProtection="0"/>
    <xf numFmtId="0" fontId="133" fillId="0" borderId="0"/>
    <xf numFmtId="218" fontId="63" fillId="0" borderId="0">
      <alignment vertical="top"/>
    </xf>
    <xf numFmtId="0" fontId="156" fillId="0" borderId="40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51" fillId="0" borderId="0" applyFill="0" applyBorder="0" applyAlignment="0"/>
    <xf numFmtId="219" fontId="51" fillId="0" borderId="0" applyFill="0" applyBorder="0" applyAlignment="0"/>
    <xf numFmtId="220" fontId="51" fillId="0" borderId="0" applyFill="0" applyBorder="0" applyAlignment="0"/>
    <xf numFmtId="0" fontId="156" fillId="0" borderId="40" applyFill="0" applyBorder="0" applyProtection="0"/>
    <xf numFmtId="0" fontId="32" fillId="0" borderId="10">
      <alignment horizontal="left" vertical="top" wrapText="1"/>
    </xf>
    <xf numFmtId="0" fontId="32" fillId="0" borderId="10">
      <alignment horizontal="left" vertical="top"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60" fillId="0" borderId="42" applyNumberFormat="0" applyFont="0" applyFill="0" applyAlignment="0" applyProtection="0"/>
    <xf numFmtId="0" fontId="161" fillId="0" borderId="12" applyFill="0" applyBorder="0" applyProtection="0">
      <alignment vertical="center"/>
    </xf>
    <xf numFmtId="0" fontId="162" fillId="0" borderId="0">
      <alignment horizontal="fill"/>
    </xf>
    <xf numFmtId="0" fontId="58" fillId="0" borderId="0"/>
    <xf numFmtId="187" fontId="163" fillId="59" borderId="43">
      <alignment horizontal="center" vertical="center"/>
    </xf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113" borderId="23">
      <alignment vertical="center"/>
      <protection locked="0"/>
    </xf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66" fillId="0" borderId="27" applyBorder="0" applyProtection="0">
      <alignment horizontal="right"/>
    </xf>
    <xf numFmtId="187" fontId="17" fillId="114" borderId="2" applyNumberFormat="0" applyFill="0" applyBorder="0" applyProtection="0">
      <alignment vertical="center"/>
      <protection locked="0"/>
    </xf>
    <xf numFmtId="187" fontId="17" fillId="114" borderId="2" applyNumberFormat="0" applyFill="0" applyBorder="0" applyProtection="0">
      <alignment vertical="center"/>
      <protection locked="0"/>
    </xf>
    <xf numFmtId="187" fontId="17" fillId="114" borderId="2" applyNumberFormat="0" applyFill="0" applyBorder="0" applyProtection="0">
      <alignment vertical="center"/>
      <protection locked="0"/>
    </xf>
    <xf numFmtId="187" fontId="17" fillId="114" borderId="2" applyNumberFormat="0" applyFill="0" applyBorder="0" applyProtection="0">
      <alignment vertical="center"/>
      <protection locked="0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53" fillId="61" borderId="2">
      <alignment horizontal="center"/>
    </xf>
    <xf numFmtId="178" fontId="23" fillId="0" borderId="9">
      <protection locked="0"/>
    </xf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67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67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3" fontId="168" fillId="0" borderId="0">
      <alignment horizontal="center" vertical="center" textRotation="90" wrapText="1"/>
    </xf>
    <xf numFmtId="223" fontId="23" fillId="0" borderId="2">
      <alignment vertical="top" wrapText="1"/>
    </xf>
    <xf numFmtId="3" fontId="169" fillId="0" borderId="19" applyFill="0" applyBorder="0">
      <alignment vertical="center"/>
    </xf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70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70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1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1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4" fontId="181" fillId="0" borderId="2">
      <alignment vertical="top" wrapText="1"/>
    </xf>
    <xf numFmtId="4" fontId="182" fillId="0" borderId="2">
      <alignment horizontal="left" vertical="center"/>
    </xf>
    <xf numFmtId="4" fontId="182" fillId="0" borderId="2"/>
    <xf numFmtId="4" fontId="182" fillId="115" borderId="2"/>
    <xf numFmtId="4" fontId="182" fillId="116" borderId="2"/>
    <xf numFmtId="4" fontId="113" fillId="58" borderId="2"/>
    <xf numFmtId="4" fontId="183" fillId="5" borderId="2"/>
    <xf numFmtId="4" fontId="184" fillId="0" borderId="2">
      <alignment horizontal="center" wrapText="1"/>
    </xf>
    <xf numFmtId="224" fontId="182" fillId="0" borderId="2"/>
    <xf numFmtId="224" fontId="181" fillId="0" borderId="2">
      <alignment horizontal="center" vertical="center" wrapText="1"/>
    </xf>
    <xf numFmtId="224" fontId="181" fillId="0" borderId="2">
      <alignment vertical="top" wrapText="1"/>
    </xf>
    <xf numFmtId="0" fontId="18" fillId="0" borderId="44" applyNumberFormat="0" applyFont="0" applyFill="0" applyBorder="0" applyAlignment="0" applyProtection="0">
      <alignment horizontal="center"/>
    </xf>
    <xf numFmtId="14" fontId="185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6" fillId="0" borderId="0" applyBorder="0">
      <alignment horizontal="center" vertical="center" wrapText="1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88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88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189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189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45" applyBorder="0">
      <alignment horizontal="center" vertical="center" wrapText="1"/>
    </xf>
    <xf numFmtId="178" fontId="61" fillId="61" borderId="9"/>
    <xf numFmtId="4" fontId="193" fillId="7" borderId="2" applyBorder="0">
      <alignment horizontal="right"/>
    </xf>
    <xf numFmtId="4" fontId="193" fillId="7" borderId="2" applyBorder="0">
      <alignment horizontal="right"/>
    </xf>
    <xf numFmtId="4" fontId="193" fillId="7" borderId="2" applyBorder="0">
      <alignment horizontal="right"/>
    </xf>
    <xf numFmtId="4" fontId="193" fillId="7" borderId="2" applyBorder="0">
      <alignment horizontal="right"/>
    </xf>
    <xf numFmtId="49" fontId="194" fillId="0" borderId="0" applyBorder="0">
      <alignment vertical="center"/>
    </xf>
    <xf numFmtId="0" fontId="195" fillId="0" borderId="0">
      <alignment horizontal="left"/>
    </xf>
    <xf numFmtId="0" fontId="196" fillId="5" borderId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97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97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8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8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9" fillId="0" borderId="46" applyBorder="0">
      <alignment horizontal="center"/>
    </xf>
    <xf numFmtId="0" fontId="20" fillId="0" borderId="0">
      <alignment wrapText="1"/>
    </xf>
    <xf numFmtId="0" fontId="200" fillId="5" borderId="47" applyNumberFormat="0">
      <alignment vertical="top"/>
    </xf>
    <xf numFmtId="0" fontId="191" fillId="0" borderId="0">
      <alignment horizontal="center" vertical="top" wrapText="1"/>
    </xf>
    <xf numFmtId="0" fontId="201" fillId="0" borderId="0">
      <alignment horizontal="centerContinuous" vertical="center" wrapText="1"/>
    </xf>
    <xf numFmtId="0" fontId="201" fillId="0" borderId="0">
      <alignment horizontal="centerContinuous" vertical="center" wrapText="1"/>
    </xf>
    <xf numFmtId="0" fontId="201" fillId="0" borderId="0">
      <alignment horizontal="center" vertical="center"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8" fillId="0" borderId="2">
      <alignment horizontal="left"/>
    </xf>
    <xf numFmtId="14" fontId="18" fillId="0" borderId="2" applyNumberFormat="0"/>
    <xf numFmtId="0" fontId="18" fillId="0" borderId="2">
      <alignment horizontal="center"/>
    </xf>
    <xf numFmtId="172" fontId="202" fillId="6" borderId="2">
      <alignment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164" fontId="36" fillId="0" borderId="0"/>
    <xf numFmtId="0" fontId="111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1" fillId="73" borderId="0" applyNumberFormat="0" applyBorder="0" applyAlignment="0" applyProtection="0"/>
    <xf numFmtId="0" fontId="3" fillId="3" borderId="0" applyNumberFormat="0" applyBorder="0" applyAlignment="0" applyProtection="0"/>
    <xf numFmtId="0" fontId="203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203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49" fontId="168" fillId="0" borderId="2">
      <alignment horizontal="right" vertical="top" wrapText="1"/>
    </xf>
    <xf numFmtId="196" fontId="204" fillId="0" borderId="0">
      <alignment horizontal="right" vertical="top" wrapText="1"/>
    </xf>
    <xf numFmtId="226" fontId="23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23" fillId="0" borderId="0"/>
    <xf numFmtId="0" fontId="206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07" fillId="0" borderId="0"/>
    <xf numFmtId="0" fontId="1" fillId="0" borderId="0"/>
    <xf numFmtId="0" fontId="23" fillId="0" borderId="0"/>
    <xf numFmtId="0" fontId="20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8" fillId="0" borderId="0"/>
    <xf numFmtId="0" fontId="1" fillId="0" borderId="0"/>
    <xf numFmtId="0" fontId="209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8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7" fillId="0" borderId="0"/>
    <xf numFmtId="0" fontId="21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79" fillId="0" borderId="0"/>
    <xf numFmtId="0" fontId="8" fillId="0" borderId="0"/>
    <xf numFmtId="227" fontId="7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8" fillId="0" borderId="0"/>
    <xf numFmtId="0" fontId="4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4" fillId="0" borderId="0"/>
    <xf numFmtId="0" fontId="38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3" fillId="0" borderId="0"/>
    <xf numFmtId="0" fontId="8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33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33" fillId="0" borderId="0"/>
    <xf numFmtId="0" fontId="8" fillId="0" borderId="0"/>
    <xf numFmtId="0" fontId="20" fillId="0" borderId="0"/>
    <xf numFmtId="0" fontId="17" fillId="0" borderId="0"/>
    <xf numFmtId="0" fontId="206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79" fillId="0" borderId="0"/>
    <xf numFmtId="227" fontId="7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6" fillId="0" borderId="0"/>
    <xf numFmtId="0" fontId="2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47" fillId="11" borderId="0" applyNumberFormat="0" applyBorder="0" applyAlignment="0" applyProtection="0"/>
    <xf numFmtId="0" fontId="20" fillId="0" borderId="0"/>
    <xf numFmtId="0" fontId="47" fillId="11" borderId="0" applyNumberFormat="0" applyBorder="0" applyAlignment="0" applyProtection="0"/>
    <xf numFmtId="0" fontId="213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0"/>
    <xf numFmtId="0" fontId="213" fillId="11" borderId="0" applyNumberFormat="0" applyBorder="0" applyAlignment="0" applyProtection="0"/>
    <xf numFmtId="0" fontId="20" fillId="0" borderId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6" fontId="214" fillId="7" borderId="28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15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75" borderId="24" applyNumberFormat="0" applyFont="0" applyAlignment="0" applyProtection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33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20" fillId="0" borderId="0"/>
    <xf numFmtId="9" fontId="17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216" fillId="0" borderId="2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7" fillId="0" borderId="48"/>
    <xf numFmtId="0" fontId="20" fillId="0" borderId="0"/>
    <xf numFmtId="0" fontId="105" fillId="0" borderId="20" applyNumberFormat="0" applyFill="0" applyAlignment="0" applyProtection="0"/>
    <xf numFmtId="0" fontId="20" fillId="0" borderId="0"/>
    <xf numFmtId="0" fontId="105" fillId="0" borderId="20" applyNumberFormat="0" applyFill="0" applyAlignment="0" applyProtection="0"/>
    <xf numFmtId="0" fontId="218" fillId="0" borderId="20" applyNumberFormat="0" applyFill="0" applyAlignment="0" applyProtection="0"/>
    <xf numFmtId="0" fontId="20" fillId="0" borderId="0"/>
    <xf numFmtId="0" fontId="105" fillId="0" borderId="20" applyNumberFormat="0" applyFill="0" applyAlignment="0" applyProtection="0"/>
    <xf numFmtId="0" fontId="20" fillId="0" borderId="0"/>
    <xf numFmtId="0" fontId="218" fillId="0" borderId="2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173" fontId="18" fillId="0" borderId="0">
      <alignment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0" fontId="20" fillId="0" borderId="0"/>
    <xf numFmtId="0" fontId="219" fillId="100" borderId="27">
      <alignment horizontal="center" wrapText="1"/>
    </xf>
    <xf numFmtId="228" fontId="14" fillId="100" borderId="0"/>
    <xf numFmtId="0" fontId="20" fillId="0" borderId="0"/>
    <xf numFmtId="0" fontId="220" fillId="56" borderId="0"/>
    <xf numFmtId="0" fontId="219" fillId="83" borderId="27">
      <alignment horizontal="center"/>
    </xf>
    <xf numFmtId="0" fontId="20" fillId="0" borderId="0"/>
    <xf numFmtId="0" fontId="20" fillId="0" borderId="0"/>
    <xf numFmtId="0" fontId="23" fillId="0" borderId="3" applyBorder="0" applyAlignment="0">
      <alignment horizontal="left" wrapText="1"/>
    </xf>
    <xf numFmtId="3" fontId="221" fillId="0" borderId="0"/>
    <xf numFmtId="49" fontId="23" fillId="0" borderId="2">
      <alignment vertical="center" wrapText="1"/>
    </xf>
    <xf numFmtId="49" fontId="23" fillId="0" borderId="2">
      <alignment vertical="center" wrapText="1"/>
    </xf>
    <xf numFmtId="49" fontId="23" fillId="0" borderId="2">
      <alignment vertical="center" wrapText="1"/>
    </xf>
    <xf numFmtId="0" fontId="20" fillId="0" borderId="0"/>
    <xf numFmtId="0" fontId="20" fillId="0" borderId="0"/>
    <xf numFmtId="49" fontId="23" fillId="0" borderId="2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 applyNumberFormat="0" applyFill="0" applyBorder="0" applyAlignment="0" applyProtection="0"/>
    <xf numFmtId="0" fontId="20" fillId="0" borderId="0"/>
    <xf numFmtId="0" fontId="16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" fillId="0" borderId="0"/>
    <xf numFmtId="0" fontId="1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14" fillId="0" borderId="0">
      <alignment horizontal="center"/>
    </xf>
    <xf numFmtId="49" fontId="114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18" fillId="0" borderId="0" applyFont="0" applyFill="0" applyBorder="0" applyAlignment="0" applyProtection="0"/>
    <xf numFmtId="166" fontId="20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0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0" borderId="0"/>
    <xf numFmtId="0" fontId="2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3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0" fillId="0" borderId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4" fontId="193" fillId="6" borderId="0" applyBorder="0">
      <alignment horizontal="right"/>
    </xf>
    <xf numFmtId="4" fontId="193" fillId="6" borderId="0" applyBorder="0">
      <alignment horizontal="right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4" fontId="193" fillId="6" borderId="0" applyFont="0" applyBorder="0">
      <alignment horizontal="right"/>
    </xf>
    <xf numFmtId="4" fontId="193" fillId="6" borderId="0" applyFont="0" applyBorder="0">
      <alignment horizontal="right"/>
    </xf>
    <xf numFmtId="4" fontId="193" fillId="56" borderId="49" applyBorder="0">
      <alignment horizontal="right"/>
    </xf>
    <xf numFmtId="4" fontId="193" fillId="56" borderId="49" applyBorder="0">
      <alignment horizontal="right"/>
    </xf>
    <xf numFmtId="4" fontId="193" fillId="6" borderId="49" applyBorder="0">
      <alignment horizontal="right"/>
    </xf>
    <xf numFmtId="0" fontId="20" fillId="0" borderId="0"/>
    <xf numFmtId="0" fontId="20" fillId="0" borderId="0"/>
    <xf numFmtId="0" fontId="20" fillId="0" borderId="0"/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56" borderId="50" applyBorder="0">
      <alignment horizontal="right"/>
    </xf>
    <xf numFmtId="4" fontId="193" fillId="6" borderId="2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2" fillId="12" borderId="0" applyNumberFormat="0" applyBorder="0" applyAlignment="0" applyProtection="0"/>
    <xf numFmtId="0" fontId="20" fillId="0" borderId="0"/>
    <xf numFmtId="0" fontId="82" fillId="12" borderId="0" applyNumberFormat="0" applyBorder="0" applyAlignment="0" applyProtection="0"/>
    <xf numFmtId="0" fontId="222" fillId="12" borderId="0" applyNumberFormat="0" applyBorder="0" applyAlignment="0" applyProtection="0"/>
    <xf numFmtId="0" fontId="82" fillId="12" borderId="0" applyNumberFormat="0" applyBorder="0" applyAlignment="0" applyProtection="0"/>
    <xf numFmtId="0" fontId="20" fillId="0" borderId="0"/>
    <xf numFmtId="0" fontId="222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4" fontId="20" fillId="0" borderId="2" applyFont="0" applyFill="0" applyBorder="0" applyProtection="0">
      <alignment horizontal="center" vertical="center"/>
    </xf>
    <xf numFmtId="234" fontId="20" fillId="0" borderId="2" applyFont="0" applyFill="0" applyBorder="0" applyProtection="0">
      <alignment horizontal="center" vertical="center"/>
    </xf>
    <xf numFmtId="234" fontId="20" fillId="0" borderId="2" applyFont="0" applyFill="0" applyBorder="0" applyProtection="0">
      <alignment horizontal="center" vertical="center"/>
    </xf>
    <xf numFmtId="234" fontId="20" fillId="0" borderId="2" applyFont="0" applyFill="0" applyBorder="0" applyProtection="0">
      <alignment horizontal="center" vertical="center"/>
    </xf>
    <xf numFmtId="0" fontId="20" fillId="0" borderId="0"/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0" fontId="20" fillId="0" borderId="0"/>
    <xf numFmtId="0" fontId="20" fillId="0" borderId="0"/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0" fillId="0" borderId="0"/>
    <xf numFmtId="0" fontId="20" fillId="0" borderId="0"/>
    <xf numFmtId="0" fontId="23" fillId="0" borderId="2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0" fillId="0" borderId="41" applyNumberFormat="0" applyFill="0" applyAlignment="0" applyProtection="0"/>
    <xf numFmtId="0" fontId="118" fillId="57" borderId="26" applyNumberFormat="0" applyAlignment="0" applyProtection="0"/>
    <xf numFmtId="0" fontId="35" fillId="32" borderId="0" applyNumberFormat="0" applyBorder="0" applyAlignment="0" applyProtection="0"/>
    <xf numFmtId="0" fontId="33" fillId="75" borderId="24" applyNumberFormat="0" applyFont="0" applyAlignment="0" applyProtection="0"/>
    <xf numFmtId="0" fontId="20" fillId="0" borderId="0"/>
    <xf numFmtId="0" fontId="33" fillId="0" borderId="0"/>
    <xf numFmtId="0" fontId="105" fillId="0" borderId="20" applyNumberFormat="0" applyFill="0" applyAlignment="0" applyProtection="0"/>
    <xf numFmtId="0" fontId="55" fillId="60" borderId="11" applyNumberFormat="0" applyAlignment="0" applyProtection="0"/>
    <xf numFmtId="0" fontId="164" fillId="0" borderId="0" applyNumberFormat="0" applyFill="0" applyBorder="0" applyAlignment="0" applyProtection="0"/>
    <xf numFmtId="0" fontId="20" fillId="0" borderId="0"/>
  </cellStyleXfs>
  <cellXfs count="69">
    <xf numFmtId="0" fontId="0" fillId="0" borderId="0" xfId="0"/>
    <xf numFmtId="0" fontId="4" fillId="4" borderId="0" xfId="1" applyNumberFormat="1" applyFont="1" applyFill="1"/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4" applyNumberFormat="1" applyFont="1" applyFill="1" applyBorder="1" applyAlignment="1">
      <alignment horizontal="center" vertical="center"/>
    </xf>
    <xf numFmtId="0" fontId="4" fillId="4" borderId="0" xfId="1" applyFont="1" applyFill="1"/>
    <xf numFmtId="0" fontId="9" fillId="4" borderId="0" xfId="4" applyFont="1" applyFill="1"/>
    <xf numFmtId="0" fontId="5" fillId="4" borderId="0" xfId="4" applyFont="1" applyFill="1" applyAlignment="1">
      <alignment vertical="center"/>
    </xf>
    <xf numFmtId="0" fontId="4" fillId="4" borderId="2" xfId="5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2" xfId="5" applyFont="1" applyFill="1" applyBorder="1" applyAlignment="1">
      <alignment horizontal="center" vertical="center" textRotation="90" wrapText="1"/>
    </xf>
    <xf numFmtId="0" fontId="11" fillId="4" borderId="2" xfId="5" applyFont="1" applyFill="1" applyBorder="1" applyAlignment="1">
      <alignment horizontal="center" vertical="center"/>
    </xf>
    <xf numFmtId="0" fontId="11" fillId="4" borderId="2" xfId="5" applyNumberFormat="1" applyFont="1" applyFill="1" applyBorder="1" applyAlignment="1">
      <alignment horizontal="center" vertical="center"/>
    </xf>
    <xf numFmtId="49" fontId="4" fillId="4" borderId="2" xfId="5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 wrapText="1"/>
    </xf>
    <xf numFmtId="0" fontId="4" fillId="4" borderId="0" xfId="4" applyFont="1" applyFill="1"/>
    <xf numFmtId="0" fontId="4" fillId="4" borderId="2" xfId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167" fontId="4" fillId="4" borderId="2" xfId="1" applyNumberFormat="1" applyFont="1" applyFill="1" applyBorder="1" applyAlignment="1">
      <alignment horizontal="center" vertical="center"/>
    </xf>
    <xf numFmtId="0" fontId="6" fillId="4" borderId="0" xfId="4" applyFont="1" applyFill="1"/>
    <xf numFmtId="0" fontId="13" fillId="4" borderId="0" xfId="6" applyFont="1" applyFill="1"/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49" fontId="4" fillId="4" borderId="2" xfId="4" applyNumberFormat="1" applyFont="1" applyFill="1" applyBorder="1" applyAlignment="1">
      <alignment horizontal="center" vertical="center" wrapText="1"/>
    </xf>
    <xf numFmtId="3" fontId="4" fillId="4" borderId="2" xfId="4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/>
    </xf>
    <xf numFmtId="0" fontId="4" fillId="4" borderId="2" xfId="4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 wrapText="1"/>
    </xf>
    <xf numFmtId="167" fontId="14" fillId="4" borderId="2" xfId="0" applyNumberFormat="1" applyFont="1" applyFill="1" applyBorder="1" applyAlignment="1" applyProtection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167" fontId="14" fillId="4" borderId="1" xfId="0" applyNumberFormat="1" applyFont="1" applyFill="1" applyBorder="1" applyAlignment="1" applyProtection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/>
    </xf>
    <xf numFmtId="0" fontId="4" fillId="4" borderId="2" xfId="1" applyNumberFormat="1" applyFont="1" applyFill="1" applyBorder="1"/>
    <xf numFmtId="0" fontId="4" fillId="4" borderId="2" xfId="4" applyNumberFormat="1" applyFont="1" applyFill="1" applyBorder="1" applyAlignment="1">
      <alignment horizontal="center" vertical="center" wrapText="1"/>
    </xf>
    <xf numFmtId="0" fontId="225" fillId="4" borderId="0" xfId="4" applyFont="1" applyFill="1"/>
    <xf numFmtId="1" fontId="4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/>
    </xf>
    <xf numFmtId="1" fontId="4" fillId="4" borderId="0" xfId="4" applyNumberFormat="1" applyFont="1" applyFill="1"/>
    <xf numFmtId="0" fontId="4" fillId="4" borderId="0" xfId="1" applyFont="1" applyFill="1" applyAlignment="1">
      <alignment horizontal="center"/>
    </xf>
    <xf numFmtId="0" fontId="225" fillId="4" borderId="0" xfId="4" applyFont="1" applyFill="1" applyAlignment="1">
      <alignment horizontal="center"/>
    </xf>
    <xf numFmtId="1" fontId="4" fillId="4" borderId="2" xfId="4" applyNumberFormat="1" applyFont="1" applyFill="1" applyBorder="1" applyAlignment="1">
      <alignment horizontal="center" wrapText="1"/>
    </xf>
    <xf numFmtId="0" fontId="10" fillId="4" borderId="2" xfId="4" applyFont="1" applyFill="1" applyBorder="1" applyAlignment="1">
      <alignment horizontal="center" vertical="center" wrapText="1"/>
    </xf>
    <xf numFmtId="0" fontId="10" fillId="4" borderId="2" xfId="7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 applyProtection="1">
      <alignment horizontal="center" vertical="center" wrapText="1"/>
    </xf>
    <xf numFmtId="0" fontId="10" fillId="4" borderId="2" xfId="8" applyFont="1" applyFill="1" applyBorder="1" applyAlignment="1">
      <alignment horizontal="center" vertical="center" wrapText="1"/>
    </xf>
    <xf numFmtId="0" fontId="10" fillId="4" borderId="1" xfId="8" applyFont="1" applyFill="1" applyBorder="1" applyAlignment="1">
      <alignment horizontal="center" vertical="center" wrapText="1"/>
    </xf>
    <xf numFmtId="0" fontId="228" fillId="4" borderId="0" xfId="1" applyFont="1" applyFill="1"/>
    <xf numFmtId="0" fontId="227" fillId="4" borderId="0" xfId="4" applyFont="1" applyFill="1" applyAlignment="1">
      <alignment horizontal="center" vertical="center"/>
    </xf>
    <xf numFmtId="0" fontId="225" fillId="4" borderId="0" xfId="4" applyFont="1" applyFill="1" applyAlignment="1">
      <alignment horizontal="center" vertical="top"/>
    </xf>
    <xf numFmtId="0" fontId="4" fillId="4" borderId="2" xfId="5" applyFont="1" applyFill="1" applyBorder="1" applyAlignment="1">
      <alignment horizontal="center" vertical="center"/>
    </xf>
    <xf numFmtId="0" fontId="4" fillId="4" borderId="2" xfId="5" applyFont="1" applyFill="1" applyBorder="1" applyAlignment="1">
      <alignment horizontal="center" vertical="center" wrapText="1"/>
    </xf>
    <xf numFmtId="0" fontId="11" fillId="4" borderId="1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4" xfId="5" applyFont="1" applyFill="1" applyBorder="1" applyAlignment="1">
      <alignment horizontal="center" vertical="center" wrapText="1"/>
    </xf>
    <xf numFmtId="0" fontId="11" fillId="4" borderId="2" xfId="5" applyFont="1" applyFill="1" applyBorder="1" applyAlignment="1">
      <alignment horizontal="center" vertical="center" wrapText="1"/>
    </xf>
    <xf numFmtId="0" fontId="11" fillId="4" borderId="1" xfId="5" applyNumberFormat="1" applyFont="1" applyFill="1" applyBorder="1" applyAlignment="1">
      <alignment horizontal="center" vertical="center" wrapText="1"/>
    </xf>
    <xf numFmtId="0" fontId="11" fillId="4" borderId="3" xfId="5" applyNumberFormat="1" applyFont="1" applyFill="1" applyBorder="1" applyAlignment="1">
      <alignment horizontal="center" vertical="center" wrapText="1"/>
    </xf>
    <xf numFmtId="0" fontId="11" fillId="4" borderId="4" xfId="5" applyNumberFormat="1" applyFont="1" applyFill="1" applyBorder="1" applyAlignment="1">
      <alignment horizontal="center" vertical="center" wrapText="1"/>
    </xf>
    <xf numFmtId="0" fontId="12" fillId="4" borderId="1" xfId="5" applyNumberFormat="1" applyFont="1" applyFill="1" applyBorder="1" applyAlignment="1">
      <alignment horizontal="center" vertical="center" wrapText="1"/>
    </xf>
    <xf numFmtId="0" fontId="12" fillId="4" borderId="3" xfId="5" applyNumberFormat="1" applyFont="1" applyFill="1" applyBorder="1" applyAlignment="1">
      <alignment horizontal="center" vertical="center" wrapText="1"/>
    </xf>
    <xf numFmtId="0" fontId="12" fillId="4" borderId="4" xfId="5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right"/>
    </xf>
    <xf numFmtId="0" fontId="225" fillId="4" borderId="0" xfId="4" applyFont="1" applyFill="1" applyAlignment="1">
      <alignment horizontal="center"/>
    </xf>
    <xf numFmtId="0" fontId="226" fillId="4" borderId="0" xfId="1" applyFont="1" applyFill="1" applyAlignment="1">
      <alignment horizontal="center"/>
    </xf>
    <xf numFmtId="0" fontId="224" fillId="4" borderId="0" xfId="3" applyFont="1" applyFill="1" applyBorder="1" applyAlignment="1">
      <alignment horizontal="center" vertical="center"/>
    </xf>
    <xf numFmtId="0" fontId="223" fillId="4" borderId="0" xfId="0" applyFont="1" applyFill="1" applyAlignment="1">
      <alignment horizontal="right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йешеду" xfId="2621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P75"/>
  <sheetViews>
    <sheetView tabSelected="1" view="pageBreakPreview" topLeftCell="N1" zoomScale="80" zoomScaleNormal="68" zoomScaleSheetLayoutView="80" workbookViewId="0">
      <selection activeCell="Y14" sqref="Y14"/>
    </sheetView>
  </sheetViews>
  <sheetFormatPr defaultRowHeight="15.75" outlineLevelCol="1"/>
  <cols>
    <col min="1" max="1" width="11.7109375" style="4" customWidth="1"/>
    <col min="2" max="2" width="70.7109375" style="41" customWidth="1"/>
    <col min="3" max="3" width="23.140625" style="4" customWidth="1"/>
    <col min="4" max="4" width="12.42578125" style="1" hidden="1" customWidth="1" outlineLevel="1"/>
    <col min="5" max="5" width="13.85546875" style="1" hidden="1" customWidth="1" outlineLevel="1"/>
    <col min="6" max="6" width="20.5703125" style="4" customWidth="1" collapsed="1"/>
    <col min="7" max="12" width="8.7109375" style="4" customWidth="1"/>
    <col min="13" max="13" width="18.7109375" style="4" customWidth="1"/>
    <col min="14" max="14" width="9.28515625" style="4" customWidth="1"/>
    <col min="15" max="19" width="9.7109375" style="4" customWidth="1"/>
    <col min="20" max="20" width="19.28515625" style="4" customWidth="1"/>
    <col min="21" max="21" width="8.5703125" style="4" customWidth="1"/>
    <col min="22" max="22" width="7.42578125" style="4" customWidth="1"/>
    <col min="23" max="26" width="9.140625" style="4" customWidth="1"/>
    <col min="27" max="27" width="18.7109375" style="4" customWidth="1"/>
    <col min="28" max="28" width="12.85546875" style="4" customWidth="1"/>
    <col min="29" max="29" width="8.42578125" style="4" customWidth="1"/>
    <col min="30" max="33" width="8.140625" style="4" customWidth="1"/>
    <col min="34" max="34" width="20.5703125" style="4" customWidth="1"/>
    <col min="35" max="35" width="15" style="4" customWidth="1"/>
    <col min="36" max="36" width="11.42578125" style="4" customWidth="1"/>
    <col min="37" max="40" width="8.28515625" style="4" customWidth="1"/>
    <col min="41" max="42" width="17.42578125" style="4" customWidth="1"/>
    <col min="43" max="16384" width="9.140625" style="4"/>
  </cols>
  <sheetData>
    <row r="1" spans="1:40" ht="18.75">
      <c r="AE1" s="49"/>
      <c r="AF1" s="49"/>
      <c r="AG1" s="49"/>
      <c r="AH1" s="49"/>
      <c r="AI1" s="49"/>
      <c r="AJ1" s="64" t="s">
        <v>170</v>
      </c>
      <c r="AK1" s="64"/>
      <c r="AL1" s="64"/>
      <c r="AM1" s="64"/>
      <c r="AN1" s="64"/>
    </row>
    <row r="2" spans="1:40" ht="18.75">
      <c r="AE2" s="68" t="s">
        <v>161</v>
      </c>
      <c r="AF2" s="68"/>
      <c r="AG2" s="68"/>
      <c r="AH2" s="68"/>
      <c r="AI2" s="68"/>
      <c r="AJ2" s="68"/>
      <c r="AK2" s="68"/>
      <c r="AL2" s="68"/>
      <c r="AM2" s="68"/>
      <c r="AN2" s="68"/>
    </row>
    <row r="3" spans="1:40" ht="18.75">
      <c r="AE3" s="49"/>
      <c r="AF3" s="49"/>
      <c r="AG3" s="49"/>
      <c r="AH3" s="49"/>
      <c r="AI3" s="49"/>
      <c r="AJ3" s="68" t="s">
        <v>173</v>
      </c>
      <c r="AK3" s="68"/>
      <c r="AL3" s="68"/>
      <c r="AM3" s="68"/>
      <c r="AN3" s="68"/>
    </row>
    <row r="4" spans="1:40" ht="20.25">
      <c r="A4" s="67" t="s">
        <v>162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</row>
    <row r="5" spans="1:40" ht="18.75" customHeight="1">
      <c r="A5" s="66" t="s">
        <v>163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</row>
    <row r="6" spans="1:40" ht="22.5" customHeight="1">
      <c r="A6" s="66" t="s">
        <v>164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</row>
    <row r="7" spans="1:40" s="5" customFormat="1" ht="20.25">
      <c r="A7" s="65" t="s">
        <v>171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</row>
    <row r="8" spans="1:40" s="5" customFormat="1" ht="20.25">
      <c r="A8" s="50" t="s">
        <v>165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</row>
    <row r="9" spans="1:40" s="5" customFormat="1" ht="20.25">
      <c r="A9" s="51" t="s">
        <v>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</row>
    <row r="10" spans="1:40" s="5" customFormat="1" ht="16.5" customHeight="1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40" ht="30.75" customHeight="1">
      <c r="A11" s="54" t="s">
        <v>1</v>
      </c>
      <c r="B11" s="57" t="s">
        <v>2</v>
      </c>
      <c r="C11" s="57" t="s">
        <v>166</v>
      </c>
      <c r="D11" s="58" t="s">
        <v>3</v>
      </c>
      <c r="E11" s="61" t="s">
        <v>4</v>
      </c>
      <c r="F11" s="52" t="s">
        <v>152</v>
      </c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</row>
    <row r="12" spans="1:40" ht="30.75" customHeight="1">
      <c r="A12" s="55"/>
      <c r="B12" s="57"/>
      <c r="C12" s="57"/>
      <c r="D12" s="59"/>
      <c r="E12" s="62"/>
      <c r="F12" s="52" t="s">
        <v>5</v>
      </c>
      <c r="G12" s="52"/>
      <c r="H12" s="52"/>
      <c r="I12" s="52"/>
      <c r="J12" s="52"/>
      <c r="K12" s="52"/>
      <c r="L12" s="52"/>
      <c r="M12" s="52" t="s">
        <v>6</v>
      </c>
      <c r="N12" s="52"/>
      <c r="O12" s="52"/>
      <c r="P12" s="52"/>
      <c r="Q12" s="52"/>
      <c r="R12" s="52"/>
      <c r="S12" s="52"/>
      <c r="T12" s="52" t="s">
        <v>7</v>
      </c>
      <c r="U12" s="52"/>
      <c r="V12" s="52"/>
      <c r="W12" s="52"/>
      <c r="X12" s="52"/>
      <c r="Y12" s="52"/>
      <c r="Z12" s="52"/>
      <c r="AA12" s="52" t="s">
        <v>8</v>
      </c>
      <c r="AB12" s="52"/>
      <c r="AC12" s="52"/>
      <c r="AD12" s="52"/>
      <c r="AE12" s="52"/>
      <c r="AF12" s="52"/>
      <c r="AG12" s="52"/>
      <c r="AH12" s="53" t="s">
        <v>172</v>
      </c>
      <c r="AI12" s="53"/>
      <c r="AJ12" s="53"/>
      <c r="AK12" s="53"/>
      <c r="AL12" s="53"/>
      <c r="AM12" s="53"/>
      <c r="AN12" s="53"/>
    </row>
    <row r="13" spans="1:40" ht="30.75" customHeight="1">
      <c r="A13" s="55"/>
      <c r="B13" s="57"/>
      <c r="C13" s="57"/>
      <c r="D13" s="59"/>
      <c r="E13" s="62"/>
      <c r="F13" s="7" t="s">
        <v>9</v>
      </c>
      <c r="G13" s="52" t="s">
        <v>10</v>
      </c>
      <c r="H13" s="52"/>
      <c r="I13" s="52"/>
      <c r="J13" s="52"/>
      <c r="K13" s="52"/>
      <c r="L13" s="52"/>
      <c r="M13" s="7" t="s">
        <v>9</v>
      </c>
      <c r="N13" s="53" t="s">
        <v>10</v>
      </c>
      <c r="O13" s="53"/>
      <c r="P13" s="53"/>
      <c r="Q13" s="53"/>
      <c r="R13" s="53"/>
      <c r="S13" s="53"/>
      <c r="T13" s="7" t="s">
        <v>9</v>
      </c>
      <c r="U13" s="53" t="s">
        <v>10</v>
      </c>
      <c r="V13" s="53"/>
      <c r="W13" s="53"/>
      <c r="X13" s="53"/>
      <c r="Y13" s="53"/>
      <c r="Z13" s="53"/>
      <c r="AA13" s="7" t="s">
        <v>9</v>
      </c>
      <c r="AB13" s="53" t="s">
        <v>10</v>
      </c>
      <c r="AC13" s="53"/>
      <c r="AD13" s="53"/>
      <c r="AE13" s="53"/>
      <c r="AF13" s="53"/>
      <c r="AG13" s="53"/>
      <c r="AH13" s="7" t="s">
        <v>9</v>
      </c>
      <c r="AI13" s="53" t="s">
        <v>10</v>
      </c>
      <c r="AJ13" s="53"/>
      <c r="AK13" s="53"/>
      <c r="AL13" s="53"/>
      <c r="AM13" s="53"/>
      <c r="AN13" s="53"/>
    </row>
    <row r="14" spans="1:40" ht="80.25" customHeight="1">
      <c r="A14" s="56"/>
      <c r="B14" s="57"/>
      <c r="C14" s="57"/>
      <c r="D14" s="60"/>
      <c r="E14" s="63"/>
      <c r="F14" s="8" t="s">
        <v>167</v>
      </c>
      <c r="G14" s="8" t="s">
        <v>167</v>
      </c>
      <c r="H14" s="9" t="s">
        <v>11</v>
      </c>
      <c r="I14" s="9" t="s">
        <v>12</v>
      </c>
      <c r="J14" s="9" t="s">
        <v>13</v>
      </c>
      <c r="K14" s="9" t="s">
        <v>14</v>
      </c>
      <c r="L14" s="9" t="s">
        <v>15</v>
      </c>
      <c r="M14" s="8" t="s">
        <v>167</v>
      </c>
      <c r="N14" s="8" t="s">
        <v>167</v>
      </c>
      <c r="O14" s="9" t="s">
        <v>11</v>
      </c>
      <c r="P14" s="9" t="s">
        <v>12</v>
      </c>
      <c r="Q14" s="9" t="s">
        <v>13</v>
      </c>
      <c r="R14" s="9" t="s">
        <v>14</v>
      </c>
      <c r="S14" s="9" t="s">
        <v>15</v>
      </c>
      <c r="T14" s="8" t="s">
        <v>167</v>
      </c>
      <c r="U14" s="8" t="s">
        <v>167</v>
      </c>
      <c r="V14" s="9" t="s">
        <v>11</v>
      </c>
      <c r="W14" s="9" t="s">
        <v>12</v>
      </c>
      <c r="X14" s="9" t="s">
        <v>13</v>
      </c>
      <c r="Y14" s="9" t="s">
        <v>14</v>
      </c>
      <c r="Z14" s="9" t="s">
        <v>15</v>
      </c>
      <c r="AA14" s="8" t="s">
        <v>167</v>
      </c>
      <c r="AB14" s="8" t="s">
        <v>167</v>
      </c>
      <c r="AC14" s="9" t="s">
        <v>11</v>
      </c>
      <c r="AD14" s="9" t="s">
        <v>12</v>
      </c>
      <c r="AE14" s="9" t="s">
        <v>13</v>
      </c>
      <c r="AF14" s="9" t="s">
        <v>14</v>
      </c>
      <c r="AG14" s="9" t="s">
        <v>15</v>
      </c>
      <c r="AH14" s="8" t="s">
        <v>167</v>
      </c>
      <c r="AI14" s="8" t="s">
        <v>167</v>
      </c>
      <c r="AJ14" s="9" t="s">
        <v>11</v>
      </c>
      <c r="AK14" s="9" t="s">
        <v>12</v>
      </c>
      <c r="AL14" s="9" t="s">
        <v>13</v>
      </c>
      <c r="AM14" s="9" t="s">
        <v>14</v>
      </c>
      <c r="AN14" s="9" t="s">
        <v>15</v>
      </c>
    </row>
    <row r="15" spans="1:40" ht="30.75" customHeight="1">
      <c r="A15" s="10">
        <v>1</v>
      </c>
      <c r="B15" s="10">
        <v>2</v>
      </c>
      <c r="C15" s="10">
        <v>3</v>
      </c>
      <c r="D15" s="11"/>
      <c r="E15" s="11"/>
      <c r="F15" s="12" t="s">
        <v>16</v>
      </c>
      <c r="G15" s="12" t="s">
        <v>17</v>
      </c>
      <c r="H15" s="12" t="s">
        <v>18</v>
      </c>
      <c r="I15" s="12" t="s">
        <v>19</v>
      </c>
      <c r="J15" s="12" t="s">
        <v>20</v>
      </c>
      <c r="K15" s="12" t="s">
        <v>21</v>
      </c>
      <c r="L15" s="12" t="s">
        <v>22</v>
      </c>
      <c r="M15" s="12" t="s">
        <v>23</v>
      </c>
      <c r="N15" s="12" t="s">
        <v>24</v>
      </c>
      <c r="O15" s="12" t="s">
        <v>25</v>
      </c>
      <c r="P15" s="12" t="s">
        <v>26</v>
      </c>
      <c r="Q15" s="12" t="s">
        <v>27</v>
      </c>
      <c r="R15" s="12" t="s">
        <v>28</v>
      </c>
      <c r="S15" s="12" t="s">
        <v>29</v>
      </c>
      <c r="T15" s="12" t="s">
        <v>30</v>
      </c>
      <c r="U15" s="12" t="s">
        <v>31</v>
      </c>
      <c r="V15" s="12" t="s">
        <v>32</v>
      </c>
      <c r="W15" s="12" t="s">
        <v>33</v>
      </c>
      <c r="X15" s="12" t="s">
        <v>34</v>
      </c>
      <c r="Y15" s="12" t="s">
        <v>35</v>
      </c>
      <c r="Z15" s="12" t="s">
        <v>36</v>
      </c>
      <c r="AA15" s="12" t="s">
        <v>37</v>
      </c>
      <c r="AB15" s="12" t="s">
        <v>38</v>
      </c>
      <c r="AC15" s="12" t="s">
        <v>39</v>
      </c>
      <c r="AD15" s="12" t="s">
        <v>40</v>
      </c>
      <c r="AE15" s="12" t="s">
        <v>41</v>
      </c>
      <c r="AF15" s="12" t="s">
        <v>42</v>
      </c>
      <c r="AG15" s="12" t="s">
        <v>43</v>
      </c>
      <c r="AH15" s="12" t="s">
        <v>44</v>
      </c>
      <c r="AI15" s="12" t="s">
        <v>45</v>
      </c>
      <c r="AJ15" s="12" t="s">
        <v>46</v>
      </c>
      <c r="AK15" s="12" t="s">
        <v>47</v>
      </c>
      <c r="AL15" s="12" t="s">
        <v>48</v>
      </c>
      <c r="AM15" s="12" t="s">
        <v>49</v>
      </c>
      <c r="AN15" s="12" t="s">
        <v>50</v>
      </c>
    </row>
    <row r="16" spans="1:40" s="15" customFormat="1">
      <c r="A16" s="13" t="s">
        <v>51</v>
      </c>
      <c r="B16" s="14" t="s">
        <v>52</v>
      </c>
      <c r="C16" s="23" t="s">
        <v>149</v>
      </c>
      <c r="D16" s="24"/>
      <c r="E16" s="24">
        <v>2017</v>
      </c>
      <c r="F16" s="21">
        <f>SUM(F17:F22)</f>
        <v>0</v>
      </c>
      <c r="G16" s="21">
        <f t="shared" ref="G16:AM16" si="0">SUM(G17:G22)</f>
        <v>0</v>
      </c>
      <c r="H16" s="21">
        <f t="shared" si="0"/>
        <v>0</v>
      </c>
      <c r="I16" s="21">
        <f t="shared" si="0"/>
        <v>0</v>
      </c>
      <c r="J16" s="21">
        <f t="shared" si="0"/>
        <v>0</v>
      </c>
      <c r="K16" s="21">
        <f t="shared" si="0"/>
        <v>0</v>
      </c>
      <c r="L16" s="21">
        <f t="shared" si="0"/>
        <v>0</v>
      </c>
      <c r="M16" s="21">
        <f t="shared" si="0"/>
        <v>0</v>
      </c>
      <c r="N16" s="21">
        <f t="shared" si="0"/>
        <v>0</v>
      </c>
      <c r="O16" s="21">
        <f t="shared" si="0"/>
        <v>0</v>
      </c>
      <c r="P16" s="21">
        <f t="shared" si="0"/>
        <v>0</v>
      </c>
      <c r="Q16" s="21">
        <f t="shared" si="0"/>
        <v>0</v>
      </c>
      <c r="R16" s="21">
        <f t="shared" si="0"/>
        <v>0</v>
      </c>
      <c r="S16" s="21">
        <f t="shared" si="0"/>
        <v>0</v>
      </c>
      <c r="T16" s="21">
        <f t="shared" si="0"/>
        <v>0</v>
      </c>
      <c r="U16" s="21">
        <f t="shared" si="0"/>
        <v>0</v>
      </c>
      <c r="V16" s="21">
        <f t="shared" si="0"/>
        <v>0</v>
      </c>
      <c r="W16" s="21">
        <f t="shared" si="0"/>
        <v>0</v>
      </c>
      <c r="X16" s="21">
        <f t="shared" si="0"/>
        <v>0</v>
      </c>
      <c r="Y16" s="21">
        <f t="shared" si="0"/>
        <v>0</v>
      </c>
      <c r="Z16" s="21">
        <f t="shared" si="0"/>
        <v>0</v>
      </c>
      <c r="AA16" s="21">
        <f t="shared" si="0"/>
        <v>0</v>
      </c>
      <c r="AB16" s="21">
        <f t="shared" si="0"/>
        <v>5.4866666666666664</v>
      </c>
      <c r="AC16" s="21">
        <f t="shared" si="0"/>
        <v>0.8</v>
      </c>
      <c r="AD16" s="21">
        <f t="shared" si="0"/>
        <v>0</v>
      </c>
      <c r="AE16" s="21">
        <f t="shared" si="0"/>
        <v>0</v>
      </c>
      <c r="AF16" s="21">
        <f t="shared" si="0"/>
        <v>0</v>
      </c>
      <c r="AG16" s="38">
        <f t="shared" si="0"/>
        <v>6</v>
      </c>
      <c r="AH16" s="21">
        <f t="shared" si="0"/>
        <v>0</v>
      </c>
      <c r="AI16" s="21">
        <f t="shared" si="0"/>
        <v>5.4866666666666664</v>
      </c>
      <c r="AJ16" s="21">
        <f t="shared" si="0"/>
        <v>0.8</v>
      </c>
      <c r="AK16" s="21">
        <f t="shared" si="0"/>
        <v>0</v>
      </c>
      <c r="AL16" s="21">
        <f t="shared" si="0"/>
        <v>0</v>
      </c>
      <c r="AM16" s="21">
        <f t="shared" si="0"/>
        <v>0</v>
      </c>
      <c r="AN16" s="38">
        <f>SUM(AN17:AN22)</f>
        <v>6</v>
      </c>
    </row>
    <row r="17" spans="1:42" s="15" customFormat="1">
      <c r="A17" s="13" t="s">
        <v>53</v>
      </c>
      <c r="B17" s="14" t="s">
        <v>54</v>
      </c>
      <c r="C17" s="16" t="s">
        <v>149</v>
      </c>
      <c r="D17" s="17"/>
      <c r="E17" s="24">
        <v>2017</v>
      </c>
      <c r="F17" s="18">
        <f>F24</f>
        <v>0</v>
      </c>
      <c r="G17" s="18">
        <f t="shared" ref="G17:AG17" si="1">G24</f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f t="shared" ref="AH17:AN17" si="2">AH24</f>
        <v>0</v>
      </c>
      <c r="AI17" s="18">
        <f t="shared" si="2"/>
        <v>0</v>
      </c>
      <c r="AJ17" s="18">
        <f t="shared" si="2"/>
        <v>0</v>
      </c>
      <c r="AK17" s="18">
        <f t="shared" si="2"/>
        <v>0</v>
      </c>
      <c r="AL17" s="18">
        <f t="shared" si="2"/>
        <v>0</v>
      </c>
      <c r="AM17" s="18">
        <f t="shared" si="2"/>
        <v>0</v>
      </c>
      <c r="AN17" s="18">
        <f t="shared" si="2"/>
        <v>0</v>
      </c>
    </row>
    <row r="18" spans="1:42" s="15" customFormat="1">
      <c r="A18" s="13" t="s">
        <v>55</v>
      </c>
      <c r="B18" s="14" t="s">
        <v>56</v>
      </c>
      <c r="C18" s="16" t="s">
        <v>149</v>
      </c>
      <c r="D18" s="17"/>
      <c r="E18" s="24">
        <v>2017</v>
      </c>
      <c r="F18" s="18">
        <f>F44</f>
        <v>0</v>
      </c>
      <c r="G18" s="18">
        <f t="shared" ref="G18:AG18" si="3">G44</f>
        <v>0</v>
      </c>
      <c r="H18" s="18">
        <f t="shared" si="3"/>
        <v>0</v>
      </c>
      <c r="I18" s="18">
        <f t="shared" si="3"/>
        <v>0</v>
      </c>
      <c r="J18" s="18">
        <f t="shared" si="3"/>
        <v>0</v>
      </c>
      <c r="K18" s="18">
        <f t="shared" si="3"/>
        <v>0</v>
      </c>
      <c r="L18" s="18">
        <f t="shared" si="3"/>
        <v>0</v>
      </c>
      <c r="M18" s="18">
        <f t="shared" si="3"/>
        <v>0</v>
      </c>
      <c r="N18" s="18">
        <f t="shared" si="3"/>
        <v>0</v>
      </c>
      <c r="O18" s="18">
        <f t="shared" si="3"/>
        <v>0</v>
      </c>
      <c r="P18" s="18">
        <f t="shared" si="3"/>
        <v>0</v>
      </c>
      <c r="Q18" s="18">
        <f t="shared" si="3"/>
        <v>0</v>
      </c>
      <c r="R18" s="18">
        <f t="shared" si="3"/>
        <v>0</v>
      </c>
      <c r="S18" s="18">
        <f t="shared" si="3"/>
        <v>0</v>
      </c>
      <c r="T18" s="18">
        <f t="shared" si="3"/>
        <v>0</v>
      </c>
      <c r="U18" s="18">
        <f t="shared" si="3"/>
        <v>0</v>
      </c>
      <c r="V18" s="18">
        <f t="shared" si="3"/>
        <v>0</v>
      </c>
      <c r="W18" s="18">
        <f t="shared" si="3"/>
        <v>0</v>
      </c>
      <c r="X18" s="18">
        <f t="shared" si="3"/>
        <v>0</v>
      </c>
      <c r="Y18" s="18">
        <f t="shared" si="3"/>
        <v>0</v>
      </c>
      <c r="Z18" s="18">
        <f t="shared" si="3"/>
        <v>0</v>
      </c>
      <c r="AA18" s="18">
        <f t="shared" si="3"/>
        <v>0</v>
      </c>
      <c r="AB18" s="18">
        <f t="shared" si="3"/>
        <v>4.3516666666666666</v>
      </c>
      <c r="AC18" s="18">
        <f t="shared" si="3"/>
        <v>0.8</v>
      </c>
      <c r="AD18" s="18">
        <f t="shared" si="3"/>
        <v>0</v>
      </c>
      <c r="AE18" s="18">
        <f t="shared" si="3"/>
        <v>0</v>
      </c>
      <c r="AF18" s="18">
        <f t="shared" si="3"/>
        <v>0</v>
      </c>
      <c r="AG18" s="39">
        <f t="shared" si="3"/>
        <v>5</v>
      </c>
      <c r="AH18" s="18">
        <f t="shared" ref="AH18:AN18" si="4">AH44</f>
        <v>0</v>
      </c>
      <c r="AI18" s="18">
        <f t="shared" si="4"/>
        <v>4.3516666666666666</v>
      </c>
      <c r="AJ18" s="18">
        <f t="shared" si="4"/>
        <v>0.8</v>
      </c>
      <c r="AK18" s="18">
        <f t="shared" si="4"/>
        <v>0</v>
      </c>
      <c r="AL18" s="18">
        <f t="shared" si="4"/>
        <v>0</v>
      </c>
      <c r="AM18" s="18">
        <f t="shared" si="4"/>
        <v>0</v>
      </c>
      <c r="AN18" s="39">
        <f t="shared" si="4"/>
        <v>5</v>
      </c>
      <c r="AP18" s="40"/>
    </row>
    <row r="19" spans="1:42" s="15" customFormat="1" ht="47.25">
      <c r="A19" s="13" t="s">
        <v>57</v>
      </c>
      <c r="B19" s="43" t="s">
        <v>58</v>
      </c>
      <c r="C19" s="16" t="s">
        <v>149</v>
      </c>
      <c r="D19" s="17"/>
      <c r="E19" s="24">
        <v>2017</v>
      </c>
      <c r="F19" s="18">
        <f>F66</f>
        <v>0</v>
      </c>
      <c r="G19" s="18">
        <f t="shared" ref="G19:AG19" si="5">G66</f>
        <v>0</v>
      </c>
      <c r="H19" s="18">
        <f t="shared" si="5"/>
        <v>0</v>
      </c>
      <c r="I19" s="18">
        <f t="shared" si="5"/>
        <v>0</v>
      </c>
      <c r="J19" s="18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18">
        <f t="shared" si="5"/>
        <v>0</v>
      </c>
      <c r="P19" s="18">
        <f t="shared" si="5"/>
        <v>0</v>
      </c>
      <c r="Q19" s="18">
        <f t="shared" si="5"/>
        <v>0</v>
      </c>
      <c r="R19" s="18">
        <f t="shared" si="5"/>
        <v>0</v>
      </c>
      <c r="S19" s="18">
        <f t="shared" si="5"/>
        <v>0</v>
      </c>
      <c r="T19" s="18">
        <f t="shared" si="5"/>
        <v>0</v>
      </c>
      <c r="U19" s="18">
        <f t="shared" si="5"/>
        <v>0</v>
      </c>
      <c r="V19" s="18">
        <f t="shared" si="5"/>
        <v>0</v>
      </c>
      <c r="W19" s="18">
        <f t="shared" si="5"/>
        <v>0</v>
      </c>
      <c r="X19" s="18">
        <f t="shared" si="5"/>
        <v>0</v>
      </c>
      <c r="Y19" s="18">
        <f t="shared" si="5"/>
        <v>0</v>
      </c>
      <c r="Z19" s="18">
        <f t="shared" si="5"/>
        <v>0</v>
      </c>
      <c r="AA19" s="18">
        <f t="shared" si="5"/>
        <v>0</v>
      </c>
      <c r="AB19" s="18">
        <f t="shared" si="5"/>
        <v>0</v>
      </c>
      <c r="AC19" s="18">
        <f t="shared" si="5"/>
        <v>0</v>
      </c>
      <c r="AD19" s="18">
        <f t="shared" si="5"/>
        <v>0</v>
      </c>
      <c r="AE19" s="18">
        <f t="shared" si="5"/>
        <v>0</v>
      </c>
      <c r="AF19" s="18">
        <f t="shared" si="5"/>
        <v>0</v>
      </c>
      <c r="AG19" s="18">
        <f t="shared" si="5"/>
        <v>0</v>
      </c>
      <c r="AH19" s="18">
        <f t="shared" ref="AH19:AN19" si="6">AH66</f>
        <v>0</v>
      </c>
      <c r="AI19" s="18">
        <f t="shared" si="6"/>
        <v>0</v>
      </c>
      <c r="AJ19" s="18">
        <f t="shared" si="6"/>
        <v>0</v>
      </c>
      <c r="AK19" s="18">
        <f t="shared" si="6"/>
        <v>0</v>
      </c>
      <c r="AL19" s="18">
        <f t="shared" si="6"/>
        <v>0</v>
      </c>
      <c r="AM19" s="18">
        <f t="shared" si="6"/>
        <v>0</v>
      </c>
      <c r="AN19" s="18">
        <f t="shared" si="6"/>
        <v>0</v>
      </c>
    </row>
    <row r="20" spans="1:42" s="15" customFormat="1" ht="31.5">
      <c r="A20" s="13" t="s">
        <v>59</v>
      </c>
      <c r="B20" s="14" t="s">
        <v>60</v>
      </c>
      <c r="C20" s="16" t="s">
        <v>149</v>
      </c>
      <c r="D20" s="17"/>
      <c r="E20" s="24">
        <v>2017</v>
      </c>
      <c r="F20" s="18">
        <f>F69</f>
        <v>0</v>
      </c>
      <c r="G20" s="18">
        <f t="shared" ref="G20:AG20" si="7">G69</f>
        <v>0</v>
      </c>
      <c r="H20" s="18">
        <f t="shared" si="7"/>
        <v>0</v>
      </c>
      <c r="I20" s="18">
        <f t="shared" si="7"/>
        <v>0</v>
      </c>
      <c r="J20" s="18">
        <f t="shared" si="7"/>
        <v>0</v>
      </c>
      <c r="K20" s="18">
        <f t="shared" si="7"/>
        <v>0</v>
      </c>
      <c r="L20" s="18">
        <f t="shared" si="7"/>
        <v>0</v>
      </c>
      <c r="M20" s="18">
        <f t="shared" si="7"/>
        <v>0</v>
      </c>
      <c r="N20" s="18">
        <f t="shared" si="7"/>
        <v>0</v>
      </c>
      <c r="O20" s="18">
        <f t="shared" si="7"/>
        <v>0</v>
      </c>
      <c r="P20" s="18">
        <f t="shared" si="7"/>
        <v>0</v>
      </c>
      <c r="Q20" s="18">
        <f t="shared" si="7"/>
        <v>0</v>
      </c>
      <c r="R20" s="18">
        <f t="shared" si="7"/>
        <v>0</v>
      </c>
      <c r="S20" s="18">
        <f t="shared" si="7"/>
        <v>0</v>
      </c>
      <c r="T20" s="18">
        <f t="shared" si="7"/>
        <v>0</v>
      </c>
      <c r="U20" s="18">
        <f t="shared" si="7"/>
        <v>0</v>
      </c>
      <c r="V20" s="18">
        <f t="shared" si="7"/>
        <v>0</v>
      </c>
      <c r="W20" s="18">
        <f t="shared" si="7"/>
        <v>0</v>
      </c>
      <c r="X20" s="18">
        <f t="shared" si="7"/>
        <v>0</v>
      </c>
      <c r="Y20" s="18">
        <f t="shared" si="7"/>
        <v>0</v>
      </c>
      <c r="Z20" s="18">
        <f t="shared" si="7"/>
        <v>0</v>
      </c>
      <c r="AA20" s="18">
        <f t="shared" si="7"/>
        <v>0</v>
      </c>
      <c r="AB20" s="18">
        <f t="shared" si="7"/>
        <v>0</v>
      </c>
      <c r="AC20" s="18">
        <f t="shared" si="7"/>
        <v>0</v>
      </c>
      <c r="AD20" s="18">
        <f t="shared" si="7"/>
        <v>0</v>
      </c>
      <c r="AE20" s="18">
        <f t="shared" si="7"/>
        <v>0</v>
      </c>
      <c r="AF20" s="18">
        <f t="shared" si="7"/>
        <v>0</v>
      </c>
      <c r="AG20" s="18">
        <f t="shared" si="7"/>
        <v>0</v>
      </c>
      <c r="AH20" s="18">
        <f t="shared" ref="AH20:AN20" si="8">AH69</f>
        <v>0</v>
      </c>
      <c r="AI20" s="18">
        <f t="shared" si="8"/>
        <v>0</v>
      </c>
      <c r="AJ20" s="18">
        <f t="shared" si="8"/>
        <v>0</v>
      </c>
      <c r="AK20" s="18">
        <f t="shared" si="8"/>
        <v>0</v>
      </c>
      <c r="AL20" s="18">
        <f t="shared" si="8"/>
        <v>0</v>
      </c>
      <c r="AM20" s="18">
        <f t="shared" si="8"/>
        <v>0</v>
      </c>
      <c r="AN20" s="18">
        <f t="shared" si="8"/>
        <v>0</v>
      </c>
    </row>
    <row r="21" spans="1:42" s="19" customFormat="1" ht="31.5">
      <c r="A21" s="13" t="s">
        <v>61</v>
      </c>
      <c r="B21" s="14" t="s">
        <v>62</v>
      </c>
      <c r="C21" s="16" t="s">
        <v>149</v>
      </c>
      <c r="D21" s="17"/>
      <c r="E21" s="24">
        <v>2017</v>
      </c>
      <c r="F21" s="18">
        <f>F70</f>
        <v>0</v>
      </c>
      <c r="G21" s="18">
        <f t="shared" ref="G21:AG21" si="9">G70</f>
        <v>0</v>
      </c>
      <c r="H21" s="18">
        <f t="shared" si="9"/>
        <v>0</v>
      </c>
      <c r="I21" s="18">
        <f t="shared" si="9"/>
        <v>0</v>
      </c>
      <c r="J21" s="18">
        <f t="shared" si="9"/>
        <v>0</v>
      </c>
      <c r="K21" s="18">
        <f t="shared" si="9"/>
        <v>0</v>
      </c>
      <c r="L21" s="18">
        <f t="shared" si="9"/>
        <v>0</v>
      </c>
      <c r="M21" s="18">
        <f t="shared" si="9"/>
        <v>0</v>
      </c>
      <c r="N21" s="18">
        <f t="shared" si="9"/>
        <v>0</v>
      </c>
      <c r="O21" s="18">
        <f t="shared" si="9"/>
        <v>0</v>
      </c>
      <c r="P21" s="18">
        <f t="shared" si="9"/>
        <v>0</v>
      </c>
      <c r="Q21" s="18">
        <f t="shared" si="9"/>
        <v>0</v>
      </c>
      <c r="R21" s="18">
        <f t="shared" si="9"/>
        <v>0</v>
      </c>
      <c r="S21" s="18">
        <f t="shared" si="9"/>
        <v>0</v>
      </c>
      <c r="T21" s="18">
        <f t="shared" si="9"/>
        <v>0</v>
      </c>
      <c r="U21" s="18">
        <f t="shared" si="9"/>
        <v>0</v>
      </c>
      <c r="V21" s="18">
        <f t="shared" si="9"/>
        <v>0</v>
      </c>
      <c r="W21" s="18">
        <f t="shared" si="9"/>
        <v>0</v>
      </c>
      <c r="X21" s="18">
        <f t="shared" si="9"/>
        <v>0</v>
      </c>
      <c r="Y21" s="18">
        <f t="shared" si="9"/>
        <v>0</v>
      </c>
      <c r="Z21" s="18">
        <f t="shared" si="9"/>
        <v>0</v>
      </c>
      <c r="AA21" s="18">
        <f t="shared" si="9"/>
        <v>0</v>
      </c>
      <c r="AB21" s="18">
        <f t="shared" si="9"/>
        <v>0</v>
      </c>
      <c r="AC21" s="18">
        <f t="shared" si="9"/>
        <v>0</v>
      </c>
      <c r="AD21" s="18">
        <f t="shared" si="9"/>
        <v>0</v>
      </c>
      <c r="AE21" s="18">
        <f t="shared" si="9"/>
        <v>0</v>
      </c>
      <c r="AF21" s="18">
        <f t="shared" si="9"/>
        <v>0</v>
      </c>
      <c r="AG21" s="18">
        <f t="shared" si="9"/>
        <v>0</v>
      </c>
      <c r="AH21" s="18">
        <f t="shared" ref="AH21:AN21" si="10">AH70</f>
        <v>0</v>
      </c>
      <c r="AI21" s="18">
        <f t="shared" si="10"/>
        <v>0</v>
      </c>
      <c r="AJ21" s="18">
        <f t="shared" si="10"/>
        <v>0</v>
      </c>
      <c r="AK21" s="18">
        <f t="shared" si="10"/>
        <v>0</v>
      </c>
      <c r="AL21" s="18">
        <f t="shared" si="10"/>
        <v>0</v>
      </c>
      <c r="AM21" s="18">
        <f t="shared" si="10"/>
        <v>0</v>
      </c>
      <c r="AN21" s="18">
        <f t="shared" si="10"/>
        <v>0</v>
      </c>
    </row>
    <row r="22" spans="1:42" s="20" customFormat="1">
      <c r="A22" s="13" t="s">
        <v>63</v>
      </c>
      <c r="B22" s="43" t="s">
        <v>64</v>
      </c>
      <c r="C22" s="16" t="s">
        <v>149</v>
      </c>
      <c r="D22" s="17"/>
      <c r="E22" s="24">
        <v>2017</v>
      </c>
      <c r="F22" s="18">
        <f>F71</f>
        <v>0</v>
      </c>
      <c r="G22" s="18">
        <f t="shared" ref="G22:AG22" si="11">G71</f>
        <v>0</v>
      </c>
      <c r="H22" s="18">
        <f t="shared" si="11"/>
        <v>0</v>
      </c>
      <c r="I22" s="18">
        <f t="shared" si="11"/>
        <v>0</v>
      </c>
      <c r="J22" s="18">
        <f t="shared" si="11"/>
        <v>0</v>
      </c>
      <c r="K22" s="18">
        <f t="shared" si="11"/>
        <v>0</v>
      </c>
      <c r="L22" s="18">
        <f t="shared" si="11"/>
        <v>0</v>
      </c>
      <c r="M22" s="18">
        <f t="shared" si="11"/>
        <v>0</v>
      </c>
      <c r="N22" s="18">
        <f t="shared" si="11"/>
        <v>0</v>
      </c>
      <c r="O22" s="18">
        <f t="shared" si="11"/>
        <v>0</v>
      </c>
      <c r="P22" s="18">
        <f t="shared" si="11"/>
        <v>0</v>
      </c>
      <c r="Q22" s="18">
        <f t="shared" si="11"/>
        <v>0</v>
      </c>
      <c r="R22" s="18">
        <f t="shared" si="11"/>
        <v>0</v>
      </c>
      <c r="S22" s="18">
        <f t="shared" si="11"/>
        <v>0</v>
      </c>
      <c r="T22" s="18">
        <f t="shared" si="11"/>
        <v>0</v>
      </c>
      <c r="U22" s="18">
        <f t="shared" si="11"/>
        <v>0</v>
      </c>
      <c r="V22" s="18">
        <f t="shared" si="11"/>
        <v>0</v>
      </c>
      <c r="W22" s="18">
        <f t="shared" si="11"/>
        <v>0</v>
      </c>
      <c r="X22" s="18">
        <f t="shared" si="11"/>
        <v>0</v>
      </c>
      <c r="Y22" s="18">
        <f t="shared" si="11"/>
        <v>0</v>
      </c>
      <c r="Z22" s="18">
        <f t="shared" si="11"/>
        <v>0</v>
      </c>
      <c r="AA22" s="18">
        <f t="shared" si="11"/>
        <v>0</v>
      </c>
      <c r="AB22" s="18">
        <f t="shared" si="11"/>
        <v>1.1350000000000002</v>
      </c>
      <c r="AC22" s="18">
        <f t="shared" si="11"/>
        <v>0</v>
      </c>
      <c r="AD22" s="18">
        <f t="shared" si="11"/>
        <v>0</v>
      </c>
      <c r="AE22" s="18">
        <f t="shared" si="11"/>
        <v>0</v>
      </c>
      <c r="AF22" s="18">
        <f t="shared" si="11"/>
        <v>0</v>
      </c>
      <c r="AG22" s="39">
        <f t="shared" si="11"/>
        <v>1</v>
      </c>
      <c r="AH22" s="18">
        <f t="shared" ref="AH22:AN22" si="12">AH71</f>
        <v>0</v>
      </c>
      <c r="AI22" s="18">
        <f t="shared" si="12"/>
        <v>1.1350000000000002</v>
      </c>
      <c r="AJ22" s="18">
        <f t="shared" si="12"/>
        <v>0</v>
      </c>
      <c r="AK22" s="18">
        <f t="shared" si="12"/>
        <v>0</v>
      </c>
      <c r="AL22" s="18">
        <f t="shared" si="12"/>
        <v>0</v>
      </c>
      <c r="AM22" s="18">
        <f t="shared" si="12"/>
        <v>0</v>
      </c>
      <c r="AN22" s="39">
        <f t="shared" si="12"/>
        <v>1</v>
      </c>
    </row>
    <row r="23" spans="1:42" s="19" customFormat="1">
      <c r="A23" s="13" t="s">
        <v>65</v>
      </c>
      <c r="B23" s="44" t="s">
        <v>148</v>
      </c>
      <c r="C23" s="23" t="s">
        <v>149</v>
      </c>
      <c r="D23" s="24"/>
      <c r="E23" s="24">
        <v>2017</v>
      </c>
      <c r="F23" s="21">
        <f t="shared" ref="F23:AN23" si="13">F24+F29+F32+F44+F63+F69+F70+F71</f>
        <v>0</v>
      </c>
      <c r="G23" s="21">
        <f t="shared" si="13"/>
        <v>0</v>
      </c>
      <c r="H23" s="21">
        <f t="shared" si="13"/>
        <v>0</v>
      </c>
      <c r="I23" s="21">
        <f t="shared" si="13"/>
        <v>0</v>
      </c>
      <c r="J23" s="21">
        <f t="shared" si="13"/>
        <v>0</v>
      </c>
      <c r="K23" s="21">
        <f t="shared" si="13"/>
        <v>0</v>
      </c>
      <c r="L23" s="21">
        <f t="shared" si="13"/>
        <v>0</v>
      </c>
      <c r="M23" s="21">
        <f t="shared" si="13"/>
        <v>0</v>
      </c>
      <c r="N23" s="21">
        <f t="shared" si="13"/>
        <v>0</v>
      </c>
      <c r="O23" s="21">
        <f t="shared" si="13"/>
        <v>0</v>
      </c>
      <c r="P23" s="21">
        <f t="shared" si="13"/>
        <v>0</v>
      </c>
      <c r="Q23" s="21">
        <f t="shared" si="13"/>
        <v>0</v>
      </c>
      <c r="R23" s="21">
        <f t="shared" si="13"/>
        <v>0</v>
      </c>
      <c r="S23" s="21">
        <f t="shared" si="13"/>
        <v>0</v>
      </c>
      <c r="T23" s="21">
        <f t="shared" si="13"/>
        <v>0</v>
      </c>
      <c r="U23" s="21">
        <f t="shared" si="13"/>
        <v>0</v>
      </c>
      <c r="V23" s="21">
        <f t="shared" si="13"/>
        <v>0</v>
      </c>
      <c r="W23" s="21">
        <f t="shared" si="13"/>
        <v>0</v>
      </c>
      <c r="X23" s="21">
        <f t="shared" si="13"/>
        <v>0</v>
      </c>
      <c r="Y23" s="21">
        <f t="shared" si="13"/>
        <v>0</v>
      </c>
      <c r="Z23" s="21">
        <f t="shared" si="13"/>
        <v>0</v>
      </c>
      <c r="AA23" s="21">
        <f t="shared" si="13"/>
        <v>0</v>
      </c>
      <c r="AB23" s="21">
        <f t="shared" si="13"/>
        <v>5.4866666666666664</v>
      </c>
      <c r="AC23" s="21">
        <f t="shared" si="13"/>
        <v>0.8</v>
      </c>
      <c r="AD23" s="21">
        <f t="shared" si="13"/>
        <v>0</v>
      </c>
      <c r="AE23" s="21">
        <f t="shared" si="13"/>
        <v>0</v>
      </c>
      <c r="AF23" s="21">
        <f t="shared" si="13"/>
        <v>0</v>
      </c>
      <c r="AG23" s="38">
        <f t="shared" si="13"/>
        <v>6</v>
      </c>
      <c r="AH23" s="21">
        <f t="shared" si="13"/>
        <v>0</v>
      </c>
      <c r="AI23" s="21">
        <f t="shared" si="13"/>
        <v>5.4866666666666664</v>
      </c>
      <c r="AJ23" s="21">
        <f t="shared" si="13"/>
        <v>0.8</v>
      </c>
      <c r="AK23" s="21">
        <f t="shared" si="13"/>
        <v>0</v>
      </c>
      <c r="AL23" s="21">
        <f t="shared" si="13"/>
        <v>0</v>
      </c>
      <c r="AM23" s="21">
        <f t="shared" si="13"/>
        <v>0</v>
      </c>
      <c r="AN23" s="38">
        <f t="shared" si="13"/>
        <v>6</v>
      </c>
    </row>
    <row r="24" spans="1:42" s="19" customFormat="1">
      <c r="A24" s="13" t="s">
        <v>66</v>
      </c>
      <c r="B24" s="14" t="s">
        <v>67</v>
      </c>
      <c r="C24" s="30" t="s">
        <v>149</v>
      </c>
      <c r="D24" s="36"/>
      <c r="E24" s="24">
        <v>2017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f>AB31</f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f>AI31</f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</row>
    <row r="25" spans="1:42" s="19" customFormat="1" ht="31.5">
      <c r="A25" s="13" t="s">
        <v>68</v>
      </c>
      <c r="B25" s="14" t="s">
        <v>69</v>
      </c>
      <c r="C25" s="30" t="s">
        <v>149</v>
      </c>
      <c r="D25" s="36"/>
      <c r="E25" s="24">
        <v>2017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</row>
    <row r="26" spans="1:42" s="19" customFormat="1" ht="47.25">
      <c r="A26" s="13" t="s">
        <v>70</v>
      </c>
      <c r="B26" s="14" t="s">
        <v>71</v>
      </c>
      <c r="C26" s="23" t="s">
        <v>149</v>
      </c>
      <c r="D26" s="24"/>
      <c r="E26" s="24">
        <v>2017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</row>
    <row r="27" spans="1:42" s="19" customFormat="1" ht="47.25">
      <c r="A27" s="13" t="s">
        <v>72</v>
      </c>
      <c r="B27" s="14" t="s">
        <v>73</v>
      </c>
      <c r="C27" s="23" t="s">
        <v>149</v>
      </c>
      <c r="D27" s="24"/>
      <c r="E27" s="24">
        <v>2017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</row>
    <row r="28" spans="1:42" s="19" customFormat="1" ht="31.5">
      <c r="A28" s="13" t="s">
        <v>74</v>
      </c>
      <c r="B28" s="14" t="s">
        <v>75</v>
      </c>
      <c r="C28" s="16" t="s">
        <v>149</v>
      </c>
      <c r="D28" s="17"/>
      <c r="E28" s="24">
        <v>2017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</row>
    <row r="29" spans="1:42" s="19" customFormat="1" ht="31.5">
      <c r="A29" s="13" t="s">
        <v>76</v>
      </c>
      <c r="B29" s="14" t="s">
        <v>77</v>
      </c>
      <c r="C29" s="30" t="s">
        <v>149</v>
      </c>
      <c r="D29" s="36"/>
      <c r="E29" s="24">
        <v>2017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</row>
    <row r="30" spans="1:42" s="19" customFormat="1" ht="47.25">
      <c r="A30" s="13" t="s">
        <v>78</v>
      </c>
      <c r="B30" s="14" t="s">
        <v>79</v>
      </c>
      <c r="C30" s="16" t="s">
        <v>149</v>
      </c>
      <c r="D30" s="17"/>
      <c r="E30" s="24">
        <v>2017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</row>
    <row r="31" spans="1:42" s="19" customFormat="1" ht="31.5">
      <c r="A31" s="13" t="s">
        <v>80</v>
      </c>
      <c r="B31" s="14" t="s">
        <v>81</v>
      </c>
      <c r="C31" s="16" t="s">
        <v>149</v>
      </c>
      <c r="D31" s="17"/>
      <c r="E31" s="24">
        <v>2017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</row>
    <row r="32" spans="1:42" s="15" customFormat="1" ht="31.5">
      <c r="A32" s="13" t="s">
        <v>82</v>
      </c>
      <c r="B32" s="14" t="s">
        <v>83</v>
      </c>
      <c r="C32" s="30" t="s">
        <v>149</v>
      </c>
      <c r="D32" s="36"/>
      <c r="E32" s="24">
        <v>2017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</row>
    <row r="33" spans="1:40" s="19" customFormat="1" ht="31.5">
      <c r="A33" s="13" t="s">
        <v>84</v>
      </c>
      <c r="B33" s="14" t="s">
        <v>85</v>
      </c>
      <c r="C33" s="16" t="s">
        <v>149</v>
      </c>
      <c r="D33" s="17"/>
      <c r="E33" s="24">
        <v>2017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</row>
    <row r="34" spans="1:40" s="19" customFormat="1" ht="63">
      <c r="A34" s="13" t="s">
        <v>84</v>
      </c>
      <c r="B34" s="14" t="s">
        <v>86</v>
      </c>
      <c r="C34" s="16" t="s">
        <v>149</v>
      </c>
      <c r="D34" s="17"/>
      <c r="E34" s="24">
        <v>2017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</row>
    <row r="35" spans="1:40" s="19" customFormat="1" ht="63">
      <c r="A35" s="13" t="s">
        <v>84</v>
      </c>
      <c r="B35" s="14" t="s">
        <v>87</v>
      </c>
      <c r="C35" s="16" t="s">
        <v>149</v>
      </c>
      <c r="D35" s="17"/>
      <c r="E35" s="24">
        <v>2017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</row>
    <row r="36" spans="1:40" s="15" customFormat="1" ht="63">
      <c r="A36" s="13" t="s">
        <v>84</v>
      </c>
      <c r="B36" s="14" t="s">
        <v>88</v>
      </c>
      <c r="C36" s="16" t="s">
        <v>149</v>
      </c>
      <c r="D36" s="17"/>
      <c r="E36" s="24">
        <v>2017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</row>
    <row r="37" spans="1:40" s="15" customFormat="1" ht="31.5">
      <c r="A37" s="13" t="s">
        <v>89</v>
      </c>
      <c r="B37" s="14" t="s">
        <v>85</v>
      </c>
      <c r="C37" s="16" t="s">
        <v>149</v>
      </c>
      <c r="D37" s="17"/>
      <c r="E37" s="24">
        <v>2017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</row>
    <row r="38" spans="1:40" s="15" customFormat="1" ht="63">
      <c r="A38" s="13" t="s">
        <v>89</v>
      </c>
      <c r="B38" s="14" t="s">
        <v>86</v>
      </c>
      <c r="C38" s="16" t="s">
        <v>149</v>
      </c>
      <c r="D38" s="17"/>
      <c r="E38" s="24">
        <v>2017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</row>
    <row r="39" spans="1:40" s="15" customFormat="1" ht="63">
      <c r="A39" s="13" t="s">
        <v>89</v>
      </c>
      <c r="B39" s="14" t="s">
        <v>87</v>
      </c>
      <c r="C39" s="16" t="s">
        <v>149</v>
      </c>
      <c r="D39" s="17"/>
      <c r="E39" s="24">
        <v>2017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</row>
    <row r="40" spans="1:40" ht="63">
      <c r="A40" s="13" t="s">
        <v>89</v>
      </c>
      <c r="B40" s="14" t="s">
        <v>90</v>
      </c>
      <c r="C40" s="16" t="s">
        <v>149</v>
      </c>
      <c r="D40" s="17"/>
      <c r="E40" s="24">
        <v>2017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</row>
    <row r="41" spans="1:40" ht="63">
      <c r="A41" s="13" t="s">
        <v>91</v>
      </c>
      <c r="B41" s="14" t="s">
        <v>92</v>
      </c>
      <c r="C41" s="30" t="s">
        <v>149</v>
      </c>
      <c r="D41" s="36"/>
      <c r="E41" s="24">
        <v>2017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</row>
    <row r="42" spans="1:40" ht="47.25">
      <c r="A42" s="13" t="s">
        <v>93</v>
      </c>
      <c r="B42" s="14" t="s">
        <v>94</v>
      </c>
      <c r="C42" s="16" t="s">
        <v>149</v>
      </c>
      <c r="D42" s="17"/>
      <c r="E42" s="24">
        <v>2017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</row>
    <row r="43" spans="1:40" ht="47.25">
      <c r="A43" s="13" t="s">
        <v>95</v>
      </c>
      <c r="B43" s="14" t="s">
        <v>96</v>
      </c>
      <c r="C43" s="16" t="s">
        <v>149</v>
      </c>
      <c r="D43" s="17"/>
      <c r="E43" s="24">
        <v>2017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</row>
    <row r="44" spans="1:40" ht="31.5">
      <c r="A44" s="13" t="s">
        <v>97</v>
      </c>
      <c r="B44" s="14" t="s">
        <v>98</v>
      </c>
      <c r="C44" s="27" t="s">
        <v>149</v>
      </c>
      <c r="D44" s="28"/>
      <c r="E44" s="24">
        <v>2017</v>
      </c>
      <c r="F44" s="27">
        <f>F45</f>
        <v>0</v>
      </c>
      <c r="G44" s="27">
        <f t="shared" ref="G44:AN44" si="14">G45</f>
        <v>0</v>
      </c>
      <c r="H44" s="27">
        <f t="shared" si="14"/>
        <v>0</v>
      </c>
      <c r="I44" s="27">
        <f t="shared" si="14"/>
        <v>0</v>
      </c>
      <c r="J44" s="27">
        <f t="shared" si="14"/>
        <v>0</v>
      </c>
      <c r="K44" s="27">
        <f t="shared" si="14"/>
        <v>0</v>
      </c>
      <c r="L44" s="27">
        <f t="shared" si="14"/>
        <v>0</v>
      </c>
      <c r="M44" s="27">
        <f t="shared" si="14"/>
        <v>0</v>
      </c>
      <c r="N44" s="27">
        <f t="shared" si="14"/>
        <v>0</v>
      </c>
      <c r="O44" s="27">
        <f t="shared" si="14"/>
        <v>0</v>
      </c>
      <c r="P44" s="27">
        <f t="shared" si="14"/>
        <v>0</v>
      </c>
      <c r="Q44" s="27">
        <f t="shared" si="14"/>
        <v>0</v>
      </c>
      <c r="R44" s="27">
        <f t="shared" si="14"/>
        <v>0</v>
      </c>
      <c r="S44" s="27">
        <f t="shared" si="14"/>
        <v>0</v>
      </c>
      <c r="T44" s="27">
        <f t="shared" si="14"/>
        <v>0</v>
      </c>
      <c r="U44" s="27">
        <f t="shared" si="14"/>
        <v>0</v>
      </c>
      <c r="V44" s="27">
        <f t="shared" si="14"/>
        <v>0</v>
      </c>
      <c r="W44" s="27">
        <f t="shared" si="14"/>
        <v>0</v>
      </c>
      <c r="X44" s="27">
        <f t="shared" si="14"/>
        <v>0</v>
      </c>
      <c r="Y44" s="27">
        <f t="shared" si="14"/>
        <v>0</v>
      </c>
      <c r="Z44" s="27">
        <f t="shared" si="14"/>
        <v>0</v>
      </c>
      <c r="AA44" s="27">
        <f t="shared" si="14"/>
        <v>0</v>
      </c>
      <c r="AB44" s="27">
        <f t="shared" si="14"/>
        <v>4.3516666666666666</v>
      </c>
      <c r="AC44" s="27">
        <f t="shared" si="14"/>
        <v>0.8</v>
      </c>
      <c r="AD44" s="27">
        <f t="shared" si="14"/>
        <v>0</v>
      </c>
      <c r="AE44" s="27">
        <f t="shared" si="14"/>
        <v>0</v>
      </c>
      <c r="AF44" s="27">
        <f t="shared" si="14"/>
        <v>0</v>
      </c>
      <c r="AG44" s="13">
        <f t="shared" si="14"/>
        <v>5</v>
      </c>
      <c r="AH44" s="27">
        <f t="shared" si="14"/>
        <v>0</v>
      </c>
      <c r="AI44" s="27">
        <f>AI45++AI46</f>
        <v>4.3516666666666666</v>
      </c>
      <c r="AJ44" s="27">
        <f t="shared" si="14"/>
        <v>0.8</v>
      </c>
      <c r="AK44" s="27">
        <f t="shared" si="14"/>
        <v>0</v>
      </c>
      <c r="AL44" s="27">
        <f t="shared" si="14"/>
        <v>0</v>
      </c>
      <c r="AM44" s="27">
        <f t="shared" si="14"/>
        <v>0</v>
      </c>
      <c r="AN44" s="13">
        <f t="shared" si="14"/>
        <v>5</v>
      </c>
    </row>
    <row r="45" spans="1:40" ht="47.25">
      <c r="A45" s="13" t="s">
        <v>99</v>
      </c>
      <c r="B45" s="14" t="s">
        <v>100</v>
      </c>
      <c r="C45" s="29" t="s">
        <v>149</v>
      </c>
      <c r="D45" s="28"/>
      <c r="E45" s="24">
        <v>2017</v>
      </c>
      <c r="F45" s="27">
        <f t="shared" ref="F45:AN45" si="15">F46+F47</f>
        <v>0</v>
      </c>
      <c r="G45" s="27">
        <f t="shared" si="15"/>
        <v>0</v>
      </c>
      <c r="H45" s="27">
        <f t="shared" si="15"/>
        <v>0</v>
      </c>
      <c r="I45" s="27">
        <f t="shared" si="15"/>
        <v>0</v>
      </c>
      <c r="J45" s="27">
        <f t="shared" si="15"/>
        <v>0</v>
      </c>
      <c r="K45" s="27">
        <f t="shared" si="15"/>
        <v>0</v>
      </c>
      <c r="L45" s="27">
        <f t="shared" si="15"/>
        <v>0</v>
      </c>
      <c r="M45" s="27">
        <f t="shared" si="15"/>
        <v>0</v>
      </c>
      <c r="N45" s="27">
        <f t="shared" si="15"/>
        <v>0</v>
      </c>
      <c r="O45" s="27">
        <f t="shared" si="15"/>
        <v>0</v>
      </c>
      <c r="P45" s="27">
        <f t="shared" si="15"/>
        <v>0</v>
      </c>
      <c r="Q45" s="27">
        <f t="shared" si="15"/>
        <v>0</v>
      </c>
      <c r="R45" s="27">
        <f t="shared" si="15"/>
        <v>0</v>
      </c>
      <c r="S45" s="27">
        <f t="shared" si="15"/>
        <v>0</v>
      </c>
      <c r="T45" s="27">
        <f t="shared" si="15"/>
        <v>0</v>
      </c>
      <c r="U45" s="27">
        <f t="shared" si="15"/>
        <v>0</v>
      </c>
      <c r="V45" s="27">
        <f t="shared" si="15"/>
        <v>0</v>
      </c>
      <c r="W45" s="27">
        <f t="shared" si="15"/>
        <v>0</v>
      </c>
      <c r="X45" s="27">
        <f t="shared" si="15"/>
        <v>0</v>
      </c>
      <c r="Y45" s="27">
        <f t="shared" si="15"/>
        <v>0</v>
      </c>
      <c r="Z45" s="27">
        <f t="shared" si="15"/>
        <v>0</v>
      </c>
      <c r="AA45" s="27">
        <f t="shared" si="15"/>
        <v>0</v>
      </c>
      <c r="AB45" s="27">
        <f t="shared" si="15"/>
        <v>4.3516666666666666</v>
      </c>
      <c r="AC45" s="27">
        <f t="shared" si="15"/>
        <v>0.8</v>
      </c>
      <c r="AD45" s="27">
        <f t="shared" si="15"/>
        <v>0</v>
      </c>
      <c r="AE45" s="27">
        <f t="shared" si="15"/>
        <v>0</v>
      </c>
      <c r="AF45" s="27">
        <f t="shared" si="15"/>
        <v>0</v>
      </c>
      <c r="AG45" s="13">
        <f t="shared" si="15"/>
        <v>5</v>
      </c>
      <c r="AH45" s="27">
        <f t="shared" si="15"/>
        <v>0</v>
      </c>
      <c r="AI45" s="27">
        <f t="shared" si="15"/>
        <v>4.3516666666666666</v>
      </c>
      <c r="AJ45" s="27">
        <f t="shared" si="15"/>
        <v>0.8</v>
      </c>
      <c r="AK45" s="27">
        <f t="shared" si="15"/>
        <v>0</v>
      </c>
      <c r="AL45" s="27">
        <f t="shared" si="15"/>
        <v>0</v>
      </c>
      <c r="AM45" s="27">
        <f t="shared" si="15"/>
        <v>0</v>
      </c>
      <c r="AN45" s="13">
        <f t="shared" si="15"/>
        <v>5</v>
      </c>
    </row>
    <row r="46" spans="1:40" ht="31.5">
      <c r="A46" s="13" t="s">
        <v>101</v>
      </c>
      <c r="B46" s="14" t="s">
        <v>102</v>
      </c>
      <c r="C46" s="29" t="s">
        <v>149</v>
      </c>
      <c r="D46" s="28"/>
      <c r="E46" s="24">
        <v>2017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</row>
    <row r="47" spans="1:40" ht="31.5">
      <c r="A47" s="13" t="s">
        <v>103</v>
      </c>
      <c r="B47" s="14" t="s">
        <v>104</v>
      </c>
      <c r="C47" s="16" t="s">
        <v>149</v>
      </c>
      <c r="D47" s="17"/>
      <c r="E47" s="24">
        <v>2017</v>
      </c>
      <c r="F47" s="18">
        <f>F48</f>
        <v>0</v>
      </c>
      <c r="G47" s="18">
        <f t="shared" ref="G47:L47" si="16">G48</f>
        <v>0</v>
      </c>
      <c r="H47" s="18">
        <f t="shared" si="16"/>
        <v>0</v>
      </c>
      <c r="I47" s="18">
        <f t="shared" si="16"/>
        <v>0</v>
      </c>
      <c r="J47" s="18">
        <f t="shared" si="16"/>
        <v>0</v>
      </c>
      <c r="K47" s="18">
        <f t="shared" si="16"/>
        <v>0</v>
      </c>
      <c r="L47" s="18">
        <f t="shared" si="16"/>
        <v>0</v>
      </c>
      <c r="M47" s="18">
        <f>M48</f>
        <v>0</v>
      </c>
      <c r="N47" s="18">
        <f t="shared" ref="N47" si="17">N48</f>
        <v>0</v>
      </c>
      <c r="O47" s="18">
        <f t="shared" ref="O47" si="18">O48</f>
        <v>0</v>
      </c>
      <c r="P47" s="18">
        <f t="shared" ref="P47" si="19">P48</f>
        <v>0</v>
      </c>
      <c r="Q47" s="18">
        <f t="shared" ref="Q47" si="20">Q48</f>
        <v>0</v>
      </c>
      <c r="R47" s="18">
        <f t="shared" ref="R47" si="21">R48</f>
        <v>0</v>
      </c>
      <c r="S47" s="18">
        <f t="shared" ref="S47" si="22">S48</f>
        <v>0</v>
      </c>
      <c r="T47" s="18">
        <f>T48</f>
        <v>0</v>
      </c>
      <c r="U47" s="18">
        <f t="shared" ref="U47" si="23">U48</f>
        <v>0</v>
      </c>
      <c r="V47" s="18">
        <f t="shared" ref="V47" si="24">V48</f>
        <v>0</v>
      </c>
      <c r="W47" s="18">
        <f t="shared" ref="W47" si="25">W48</f>
        <v>0</v>
      </c>
      <c r="X47" s="18">
        <f t="shared" ref="X47" si="26">X48</f>
        <v>0</v>
      </c>
      <c r="Y47" s="18">
        <f t="shared" ref="Y47" si="27">Y48</f>
        <v>0</v>
      </c>
      <c r="Z47" s="18">
        <f t="shared" ref="Z47" si="28">Z48</f>
        <v>0</v>
      </c>
      <c r="AA47" s="18">
        <f>AA48</f>
        <v>0</v>
      </c>
      <c r="AB47" s="18">
        <f t="shared" ref="AB47:AN47" si="29">SUM(AB48:AB49)</f>
        <v>4.3516666666666666</v>
      </c>
      <c r="AC47" s="18">
        <f t="shared" si="29"/>
        <v>0.8</v>
      </c>
      <c r="AD47" s="18">
        <f t="shared" si="29"/>
        <v>0</v>
      </c>
      <c r="AE47" s="18">
        <f t="shared" si="29"/>
        <v>0</v>
      </c>
      <c r="AF47" s="18">
        <f t="shared" si="29"/>
        <v>0</v>
      </c>
      <c r="AG47" s="39">
        <f t="shared" si="29"/>
        <v>5</v>
      </c>
      <c r="AH47" s="18">
        <f t="shared" si="29"/>
        <v>0</v>
      </c>
      <c r="AI47" s="18">
        <f t="shared" si="29"/>
        <v>4.3516666666666666</v>
      </c>
      <c r="AJ47" s="18">
        <f t="shared" si="29"/>
        <v>0.8</v>
      </c>
      <c r="AK47" s="18">
        <f t="shared" si="29"/>
        <v>0</v>
      </c>
      <c r="AL47" s="18">
        <f t="shared" si="29"/>
        <v>0</v>
      </c>
      <c r="AM47" s="18">
        <f t="shared" si="29"/>
        <v>0</v>
      </c>
      <c r="AN47" s="39">
        <f t="shared" si="29"/>
        <v>5</v>
      </c>
    </row>
    <row r="48" spans="1:40" ht="47.25">
      <c r="A48" s="25" t="s">
        <v>105</v>
      </c>
      <c r="B48" s="45" t="s">
        <v>169</v>
      </c>
      <c r="C48" s="26" t="s">
        <v>153</v>
      </c>
      <c r="D48" s="17"/>
      <c r="E48" s="24"/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f>4.172/1.2</f>
        <v>3.4766666666666666</v>
      </c>
      <c r="AC48" s="18">
        <v>0</v>
      </c>
      <c r="AD48" s="18">
        <v>0</v>
      </c>
      <c r="AE48" s="18">
        <v>0</v>
      </c>
      <c r="AF48" s="18">
        <v>0</v>
      </c>
      <c r="AG48" s="39">
        <v>3</v>
      </c>
      <c r="AH48" s="18">
        <f>F48+M48+T48+AA48</f>
        <v>0</v>
      </c>
      <c r="AI48" s="18">
        <f t="shared" ref="AI48:AN48" si="30">G48+N48+U48+AB48</f>
        <v>3.4766666666666666</v>
      </c>
      <c r="AJ48" s="18">
        <f t="shared" si="30"/>
        <v>0</v>
      </c>
      <c r="AK48" s="18">
        <f t="shared" si="30"/>
        <v>0</v>
      </c>
      <c r="AL48" s="18">
        <f t="shared" si="30"/>
        <v>0</v>
      </c>
      <c r="AM48" s="18">
        <f t="shared" si="30"/>
        <v>0</v>
      </c>
      <c r="AN48" s="39">
        <f t="shared" si="30"/>
        <v>3</v>
      </c>
    </row>
    <row r="49" spans="1:40" ht="68.25" customHeight="1">
      <c r="A49" s="25" t="s">
        <v>150</v>
      </c>
      <c r="B49" s="45" t="s">
        <v>168</v>
      </c>
      <c r="C49" s="26" t="s">
        <v>154</v>
      </c>
      <c r="D49" s="17"/>
      <c r="E49" s="24"/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0.875</v>
      </c>
      <c r="AC49" s="18">
        <v>0.8</v>
      </c>
      <c r="AD49" s="18">
        <v>0</v>
      </c>
      <c r="AE49" s="18">
        <v>0</v>
      </c>
      <c r="AF49" s="18">
        <v>0</v>
      </c>
      <c r="AG49" s="39">
        <v>2</v>
      </c>
      <c r="AH49" s="18">
        <f>F49+M49+T49+AA49</f>
        <v>0</v>
      </c>
      <c r="AI49" s="18">
        <f t="shared" ref="AI49" si="31">G49+N49+U49+AB49</f>
        <v>0.875</v>
      </c>
      <c r="AJ49" s="18">
        <f t="shared" ref="AJ49" si="32">H49+O49+V49+AC49</f>
        <v>0.8</v>
      </c>
      <c r="AK49" s="18">
        <f t="shared" ref="AK49" si="33">I49+P49+W49+AD49</f>
        <v>0</v>
      </c>
      <c r="AL49" s="18">
        <f t="shared" ref="AL49" si="34">J49+Q49+X49+AE49</f>
        <v>0</v>
      </c>
      <c r="AM49" s="18">
        <f t="shared" ref="AM49" si="35">K49+R49+Y49+AF49</f>
        <v>0</v>
      </c>
      <c r="AN49" s="39">
        <f t="shared" ref="AN49" si="36">L49+S49+Z49+AG49</f>
        <v>2</v>
      </c>
    </row>
    <row r="50" spans="1:40" ht="61.5" hidden="1" customHeight="1">
      <c r="A50" s="25" t="s">
        <v>151</v>
      </c>
      <c r="B50" s="45"/>
      <c r="C50" s="26"/>
      <c r="D50" s="17"/>
      <c r="E50" s="24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</row>
    <row r="51" spans="1:40" ht="31.5">
      <c r="A51" s="13" t="s">
        <v>106</v>
      </c>
      <c r="B51" s="14" t="s">
        <v>107</v>
      </c>
      <c r="C51" s="16" t="s">
        <v>149</v>
      </c>
      <c r="D51" s="17"/>
      <c r="E51" s="24">
        <v>2017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f>AI52</f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</row>
    <row r="52" spans="1:40" ht="23.25" customHeight="1">
      <c r="A52" s="13" t="s">
        <v>108</v>
      </c>
      <c r="B52" s="14" t="s">
        <v>109</v>
      </c>
      <c r="C52" s="16" t="s">
        <v>149</v>
      </c>
      <c r="D52" s="17"/>
      <c r="E52" s="24">
        <v>2017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f>AI53</f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</row>
    <row r="53" spans="1:40" ht="31.5">
      <c r="A53" s="13" t="s">
        <v>110</v>
      </c>
      <c r="B53" s="14" t="s">
        <v>111</v>
      </c>
      <c r="C53" s="16" t="s">
        <v>149</v>
      </c>
      <c r="D53" s="17"/>
      <c r="E53" s="24">
        <v>2017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</row>
    <row r="54" spans="1:40" ht="31.5">
      <c r="A54" s="13" t="s">
        <v>112</v>
      </c>
      <c r="B54" s="14" t="s">
        <v>113</v>
      </c>
      <c r="C54" s="16" t="s">
        <v>149</v>
      </c>
      <c r="D54" s="17"/>
      <c r="E54" s="24">
        <v>2017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</row>
    <row r="55" spans="1:40" ht="31.5">
      <c r="A55" s="13" t="s">
        <v>114</v>
      </c>
      <c r="B55" s="14" t="s">
        <v>115</v>
      </c>
      <c r="C55" s="16" t="s">
        <v>149</v>
      </c>
      <c r="D55" s="17"/>
      <c r="E55" s="24">
        <v>2017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</row>
    <row r="56" spans="1:40" ht="31.5">
      <c r="A56" s="14" t="s">
        <v>116</v>
      </c>
      <c r="B56" s="46" t="s">
        <v>117</v>
      </c>
      <c r="C56" s="27" t="s">
        <v>149</v>
      </c>
      <c r="D56" s="28"/>
      <c r="E56" s="24">
        <v>2017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</row>
    <row r="57" spans="1:40" ht="31.5">
      <c r="A57" s="13" t="s">
        <v>118</v>
      </c>
      <c r="B57" s="14" t="s">
        <v>119</v>
      </c>
      <c r="C57" s="16" t="s">
        <v>149</v>
      </c>
      <c r="D57" s="17"/>
      <c r="E57" s="24">
        <v>2017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</row>
    <row r="58" spans="1:40" ht="31.5">
      <c r="A58" s="13" t="s">
        <v>120</v>
      </c>
      <c r="B58" s="14" t="s">
        <v>121</v>
      </c>
      <c r="C58" s="16" t="s">
        <v>149</v>
      </c>
      <c r="D58" s="17"/>
      <c r="E58" s="24">
        <v>2017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</row>
    <row r="59" spans="1:40" ht="31.5">
      <c r="A59" s="13" t="s">
        <v>122</v>
      </c>
      <c r="B59" s="14" t="s">
        <v>123</v>
      </c>
      <c r="C59" s="16" t="s">
        <v>149</v>
      </c>
      <c r="D59" s="17"/>
      <c r="E59" s="24">
        <v>2017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</row>
    <row r="60" spans="1:40" ht="31.5">
      <c r="A60" s="13" t="s">
        <v>124</v>
      </c>
      <c r="B60" s="14" t="s">
        <v>125</v>
      </c>
      <c r="C60" s="16" t="s">
        <v>149</v>
      </c>
      <c r="D60" s="17"/>
      <c r="E60" s="24">
        <v>2017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</row>
    <row r="61" spans="1:40" ht="31.5">
      <c r="A61" s="13" t="s">
        <v>126</v>
      </c>
      <c r="B61" s="14" t="s">
        <v>127</v>
      </c>
      <c r="C61" s="16" t="s">
        <v>149</v>
      </c>
      <c r="D61" s="17"/>
      <c r="E61" s="24">
        <v>2017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</row>
    <row r="62" spans="1:40" ht="31.5">
      <c r="A62" s="13" t="s">
        <v>128</v>
      </c>
      <c r="B62" s="14" t="s">
        <v>129</v>
      </c>
      <c r="C62" s="16" t="s">
        <v>149</v>
      </c>
      <c r="D62" s="17"/>
      <c r="E62" s="24">
        <v>2017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</row>
    <row r="63" spans="1:40" ht="31.5">
      <c r="A63" s="13" t="s">
        <v>130</v>
      </c>
      <c r="B63" s="14" t="s">
        <v>131</v>
      </c>
      <c r="C63" s="16" t="s">
        <v>149</v>
      </c>
      <c r="D63" s="17"/>
      <c r="E63" s="24">
        <v>2017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</row>
    <row r="64" spans="1:40" ht="31.5">
      <c r="A64" s="13" t="s">
        <v>132</v>
      </c>
      <c r="B64" s="14" t="s">
        <v>133</v>
      </c>
      <c r="C64" s="16" t="s">
        <v>149</v>
      </c>
      <c r="D64" s="17"/>
      <c r="E64" s="24">
        <v>2017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</row>
    <row r="65" spans="1:40" ht="31.5">
      <c r="A65" s="13" t="s">
        <v>134</v>
      </c>
      <c r="B65" s="14" t="s">
        <v>135</v>
      </c>
      <c r="C65" s="16" t="s">
        <v>149</v>
      </c>
      <c r="D65" s="17"/>
      <c r="E65" s="24">
        <v>2017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</row>
    <row r="66" spans="1:40" ht="47.25">
      <c r="A66" s="13" t="s">
        <v>136</v>
      </c>
      <c r="B66" s="14" t="s">
        <v>137</v>
      </c>
      <c r="C66" s="16" t="s">
        <v>149</v>
      </c>
      <c r="D66" s="17"/>
      <c r="E66" s="24">
        <v>2017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</row>
    <row r="67" spans="1:40" ht="47.25" hidden="1">
      <c r="A67" s="13" t="s">
        <v>138</v>
      </c>
      <c r="B67" s="14" t="s">
        <v>139</v>
      </c>
      <c r="C67" s="16" t="s">
        <v>149</v>
      </c>
      <c r="D67" s="17"/>
      <c r="E67" s="24">
        <v>2017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</row>
    <row r="68" spans="1:40" ht="31.5" hidden="1">
      <c r="A68" s="13" t="s">
        <v>140</v>
      </c>
      <c r="B68" s="14" t="s">
        <v>141</v>
      </c>
      <c r="C68" s="16" t="s">
        <v>149</v>
      </c>
      <c r="D68" s="17"/>
      <c r="E68" s="24">
        <v>2017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</row>
    <row r="69" spans="1:40" ht="31.5">
      <c r="A69" s="13" t="s">
        <v>142</v>
      </c>
      <c r="B69" s="14" t="s">
        <v>143</v>
      </c>
      <c r="C69" s="16" t="s">
        <v>149</v>
      </c>
      <c r="D69" s="17"/>
      <c r="E69" s="24">
        <v>2017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</row>
    <row r="70" spans="1:40" ht="31.5">
      <c r="A70" s="13" t="s">
        <v>144</v>
      </c>
      <c r="B70" s="43" t="s">
        <v>145</v>
      </c>
      <c r="C70" s="16" t="s">
        <v>149</v>
      </c>
      <c r="D70" s="17"/>
      <c r="E70" s="24">
        <v>2017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</row>
    <row r="71" spans="1:40">
      <c r="A71" s="14" t="s">
        <v>146</v>
      </c>
      <c r="B71" s="14" t="s">
        <v>147</v>
      </c>
      <c r="C71" s="29" t="s">
        <v>149</v>
      </c>
      <c r="D71" s="28"/>
      <c r="E71" s="24">
        <v>2017</v>
      </c>
      <c r="F71" s="18">
        <f t="shared" ref="F71:AA71" si="37">SUM(F72:F72)</f>
        <v>0</v>
      </c>
      <c r="G71" s="18">
        <f t="shared" si="37"/>
        <v>0</v>
      </c>
      <c r="H71" s="18">
        <f t="shared" si="37"/>
        <v>0</v>
      </c>
      <c r="I71" s="18">
        <f t="shared" si="37"/>
        <v>0</v>
      </c>
      <c r="J71" s="18">
        <f t="shared" si="37"/>
        <v>0</v>
      </c>
      <c r="K71" s="18">
        <f t="shared" si="37"/>
        <v>0</v>
      </c>
      <c r="L71" s="18">
        <f t="shared" si="37"/>
        <v>0</v>
      </c>
      <c r="M71" s="18">
        <f t="shared" si="37"/>
        <v>0</v>
      </c>
      <c r="N71" s="18">
        <f t="shared" si="37"/>
        <v>0</v>
      </c>
      <c r="O71" s="18">
        <f t="shared" si="37"/>
        <v>0</v>
      </c>
      <c r="P71" s="18">
        <f t="shared" si="37"/>
        <v>0</v>
      </c>
      <c r="Q71" s="18">
        <f t="shared" si="37"/>
        <v>0</v>
      </c>
      <c r="R71" s="18">
        <f t="shared" si="37"/>
        <v>0</v>
      </c>
      <c r="S71" s="18">
        <f t="shared" si="37"/>
        <v>0</v>
      </c>
      <c r="T71" s="18">
        <f t="shared" si="37"/>
        <v>0</v>
      </c>
      <c r="U71" s="18">
        <f t="shared" si="37"/>
        <v>0</v>
      </c>
      <c r="V71" s="18">
        <f t="shared" si="37"/>
        <v>0</v>
      </c>
      <c r="W71" s="18">
        <f t="shared" si="37"/>
        <v>0</v>
      </c>
      <c r="X71" s="18">
        <f t="shared" si="37"/>
        <v>0</v>
      </c>
      <c r="Y71" s="18">
        <f t="shared" si="37"/>
        <v>0</v>
      </c>
      <c r="Z71" s="18">
        <f t="shared" si="37"/>
        <v>0</v>
      </c>
      <c r="AA71" s="18">
        <f t="shared" si="37"/>
        <v>0</v>
      </c>
      <c r="AB71" s="18">
        <f>AB74+AB75</f>
        <v>1.1350000000000002</v>
      </c>
      <c r="AC71" s="18">
        <f t="shared" ref="AC71:AN71" si="38">AC74+AC75</f>
        <v>0</v>
      </c>
      <c r="AD71" s="18">
        <f t="shared" si="38"/>
        <v>0</v>
      </c>
      <c r="AE71" s="18">
        <f t="shared" si="38"/>
        <v>0</v>
      </c>
      <c r="AF71" s="18">
        <f t="shared" si="38"/>
        <v>0</v>
      </c>
      <c r="AG71" s="39">
        <f t="shared" si="38"/>
        <v>1</v>
      </c>
      <c r="AH71" s="18">
        <f t="shared" si="38"/>
        <v>0</v>
      </c>
      <c r="AI71" s="18">
        <f t="shared" si="38"/>
        <v>1.1350000000000002</v>
      </c>
      <c r="AJ71" s="18">
        <f t="shared" si="38"/>
        <v>0</v>
      </c>
      <c r="AK71" s="18">
        <f t="shared" si="38"/>
        <v>0</v>
      </c>
      <c r="AL71" s="18">
        <f t="shared" si="38"/>
        <v>0</v>
      </c>
      <c r="AM71" s="18">
        <f t="shared" si="38"/>
        <v>0</v>
      </c>
      <c r="AN71" s="39">
        <f t="shared" si="38"/>
        <v>1</v>
      </c>
    </row>
    <row r="72" spans="1:40" ht="35.25" hidden="1" customHeight="1">
      <c r="A72" s="30"/>
      <c r="B72" s="47"/>
      <c r="C72" s="31"/>
      <c r="F72" s="21"/>
      <c r="G72" s="27"/>
      <c r="H72" s="27"/>
      <c r="I72" s="27"/>
      <c r="J72" s="27"/>
      <c r="K72" s="27"/>
      <c r="L72" s="27"/>
      <c r="M72" s="21"/>
      <c r="N72" s="27"/>
      <c r="O72" s="27"/>
      <c r="P72" s="27"/>
      <c r="Q72" s="27"/>
      <c r="R72" s="27"/>
      <c r="S72" s="27"/>
      <c r="T72" s="21"/>
      <c r="U72" s="27"/>
      <c r="V72" s="27"/>
      <c r="W72" s="27"/>
      <c r="X72" s="27"/>
      <c r="Y72" s="27"/>
      <c r="Z72" s="27"/>
      <c r="AA72" s="21"/>
      <c r="AB72" s="18"/>
      <c r="AC72" s="27"/>
      <c r="AD72" s="27"/>
      <c r="AE72" s="27"/>
      <c r="AF72" s="27"/>
      <c r="AG72" s="27"/>
      <c r="AH72" s="27"/>
      <c r="AI72" s="18"/>
      <c r="AJ72" s="18"/>
      <c r="AK72" s="18"/>
      <c r="AL72" s="18"/>
      <c r="AM72" s="18"/>
      <c r="AN72" s="18"/>
    </row>
    <row r="73" spans="1:40" hidden="1">
      <c r="A73" s="32"/>
      <c r="B73" s="48"/>
      <c r="C73" s="33"/>
      <c r="F73" s="2"/>
      <c r="G73" s="3"/>
      <c r="H73" s="3"/>
      <c r="I73" s="3"/>
      <c r="J73" s="3"/>
      <c r="K73" s="3"/>
      <c r="L73" s="3"/>
      <c r="M73" s="2"/>
      <c r="N73" s="3"/>
      <c r="O73" s="3"/>
      <c r="P73" s="3"/>
      <c r="Q73" s="3"/>
      <c r="R73" s="3"/>
      <c r="S73" s="3"/>
      <c r="T73" s="2"/>
      <c r="U73" s="3"/>
      <c r="V73" s="3"/>
      <c r="W73" s="3"/>
      <c r="X73" s="3"/>
      <c r="Y73" s="3"/>
      <c r="Z73" s="3"/>
      <c r="AA73" s="2"/>
      <c r="AB73" s="34"/>
      <c r="AC73" s="3"/>
      <c r="AD73" s="3"/>
      <c r="AE73" s="3"/>
      <c r="AF73" s="3"/>
      <c r="AG73" s="3"/>
      <c r="AH73" s="3"/>
      <c r="AI73" s="34"/>
      <c r="AJ73" s="34"/>
      <c r="AK73" s="34"/>
      <c r="AL73" s="34"/>
      <c r="AM73" s="34"/>
      <c r="AN73" s="34"/>
    </row>
    <row r="74" spans="1:40">
      <c r="A74" s="25" t="s">
        <v>158</v>
      </c>
      <c r="B74" s="45" t="s">
        <v>155</v>
      </c>
      <c r="C74" s="26" t="s">
        <v>156</v>
      </c>
      <c r="D74" s="35"/>
      <c r="E74" s="35"/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f>1.278/1.2</f>
        <v>1.0650000000000002</v>
      </c>
      <c r="AC74" s="18">
        <v>0</v>
      </c>
      <c r="AD74" s="18">
        <v>0</v>
      </c>
      <c r="AE74" s="18">
        <v>0</v>
      </c>
      <c r="AF74" s="18">
        <v>0</v>
      </c>
      <c r="AG74" s="39">
        <v>1</v>
      </c>
      <c r="AH74" s="18">
        <f t="shared" ref="AH74:AH75" si="39">F74+M74+T74+AA74</f>
        <v>0</v>
      </c>
      <c r="AI74" s="18">
        <f t="shared" ref="AI74:AI75" si="40">G74+N74+U74+AB74</f>
        <v>1.0650000000000002</v>
      </c>
      <c r="AJ74" s="18">
        <f t="shared" ref="AJ74:AJ75" si="41">H74+O74+V74+AC74</f>
        <v>0</v>
      </c>
      <c r="AK74" s="18">
        <f t="shared" ref="AK74:AK75" si="42">I74+P74+W74+AD74</f>
        <v>0</v>
      </c>
      <c r="AL74" s="18">
        <f t="shared" ref="AL74:AL75" si="43">J74+Q74+X74+AE74</f>
        <v>0</v>
      </c>
      <c r="AM74" s="18">
        <f t="shared" ref="AM74:AM75" si="44">K74+R74+Y74+AF74</f>
        <v>0</v>
      </c>
      <c r="AN74" s="39">
        <f t="shared" ref="AN74:AN75" si="45">L74+S74+Z74+AG74</f>
        <v>1</v>
      </c>
    </row>
    <row r="75" spans="1:40" ht="31.5">
      <c r="A75" s="25" t="s">
        <v>160</v>
      </c>
      <c r="B75" s="45" t="s">
        <v>159</v>
      </c>
      <c r="C75" s="26" t="s">
        <v>157</v>
      </c>
      <c r="D75" s="35"/>
      <c r="E75" s="35"/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7.0000000000000007E-2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f t="shared" si="39"/>
        <v>0</v>
      </c>
      <c r="AI75" s="18">
        <f t="shared" si="40"/>
        <v>7.0000000000000007E-2</v>
      </c>
      <c r="AJ75" s="18">
        <f t="shared" si="41"/>
        <v>0</v>
      </c>
      <c r="AK75" s="18">
        <f t="shared" si="42"/>
        <v>0</v>
      </c>
      <c r="AL75" s="18">
        <f t="shared" si="43"/>
        <v>0</v>
      </c>
      <c r="AM75" s="18">
        <f t="shared" si="44"/>
        <v>0</v>
      </c>
      <c r="AN75" s="18">
        <f t="shared" si="45"/>
        <v>0</v>
      </c>
    </row>
  </sheetData>
  <mergeCells count="25">
    <mergeCell ref="AB13:AG13"/>
    <mergeCell ref="AI13:AN13"/>
    <mergeCell ref="AJ1:AN1"/>
    <mergeCell ref="A7:AN7"/>
    <mergeCell ref="A6:AN6"/>
    <mergeCell ref="A5:AN5"/>
    <mergeCell ref="A4:AN4"/>
    <mergeCell ref="AE2:AN2"/>
    <mergeCell ref="AJ3:AN3"/>
    <mergeCell ref="A8:AN8"/>
    <mergeCell ref="A9:AN9"/>
    <mergeCell ref="F11:AN11"/>
    <mergeCell ref="F12:L12"/>
    <mergeCell ref="M12:S12"/>
    <mergeCell ref="T12:Z12"/>
    <mergeCell ref="AA12:AG12"/>
    <mergeCell ref="AH12:AN12"/>
    <mergeCell ref="A11:A14"/>
    <mergeCell ref="B11:B14"/>
    <mergeCell ref="C11:C14"/>
    <mergeCell ref="D11:D14"/>
    <mergeCell ref="E11:E14"/>
    <mergeCell ref="G13:L13"/>
    <mergeCell ref="N13:S13"/>
    <mergeCell ref="U13:Z13"/>
  </mergeCells>
  <pageMargins left="0.31496062992125984" right="0.11811023622047245" top="0.15748031496062992" bottom="0.15748031496062992" header="0" footer="0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2021</vt:lpstr>
      <vt:lpstr>'5 КСТ 2021'!Область_печати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2025-09-23T08:02:26Z</cp:lastPrinted>
  <dcterms:created xsi:type="dcterms:W3CDTF">2018-09-21T12:03:10Z</dcterms:created>
  <dcterms:modified xsi:type="dcterms:W3CDTF">2025-09-25T11:15:15Z</dcterms:modified>
</cp:coreProperties>
</file>